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ДЭК Строй\2026\354763\354763\"/>
    </mc:Choice>
  </mc:AlternateContent>
  <bookViews>
    <workbookView xWindow="0" yWindow="0" windowWidth="28800" windowHeight="11475"/>
  </bookViews>
  <sheets>
    <sheet name="02-01-02" sheetId="7" r:id="rId1"/>
    <sheet name="02-01-02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'02-01-02'!$27:$27</definedName>
    <definedName name="_xlnm.Print_Titles" localSheetId="1">'02-01-02_1'!$43:$43</definedName>
    <definedName name="_xlnm.Print_Area" localSheetId="0">'02-01-02'!$A$1:$K$158</definedName>
    <definedName name="_xlnm.Print_Area" localSheetId="1">'02-01-02_1'!$A$1:$L$177</definedName>
  </definedNames>
  <calcPr calcId="162913" iterate="1"/>
</workbook>
</file>

<file path=xl/calcChain.xml><?xml version="1.0" encoding="utf-8"?>
<calcChain xmlns="http://schemas.openxmlformats.org/spreadsheetml/2006/main">
  <c r="I174" i="8" l="1"/>
  <c r="I171" i="8"/>
  <c r="D174" i="8"/>
  <c r="D171" i="8"/>
  <c r="K168" i="8"/>
  <c r="I168" i="8"/>
  <c r="D168" i="8"/>
  <c r="K167" i="8"/>
  <c r="I167" i="8"/>
  <c r="D167" i="8"/>
  <c r="K166" i="8"/>
  <c r="I166" i="8"/>
  <c r="D166" i="8"/>
  <c r="K165" i="8"/>
  <c r="I165" i="8"/>
  <c r="D165" i="8"/>
  <c r="K164" i="8"/>
  <c r="I164" i="8"/>
  <c r="D164" i="8"/>
  <c r="K163" i="8"/>
  <c r="I163" i="8"/>
  <c r="D163" i="8"/>
  <c r="K162" i="8"/>
  <c r="I162" i="8"/>
  <c r="D162" i="8"/>
  <c r="K161" i="8"/>
  <c r="I161" i="8"/>
  <c r="D161" i="8"/>
  <c r="J160" i="8"/>
  <c r="K160" i="8"/>
  <c r="J159" i="8"/>
  <c r="K159" i="8"/>
  <c r="A158" i="8"/>
  <c r="J156" i="8"/>
  <c r="K156" i="8"/>
  <c r="J155" i="8"/>
  <c r="K155" i="8"/>
  <c r="A154" i="8"/>
  <c r="K151" i="8"/>
  <c r="L150" i="8"/>
  <c r="P151" i="8" s="1"/>
  <c r="K154" i="8" s="1"/>
  <c r="K150" i="8"/>
  <c r="J150" i="8"/>
  <c r="O151" i="8" s="1"/>
  <c r="I154" i="8" s="1"/>
  <c r="I150" i="8"/>
  <c r="H150" i="8"/>
  <c r="G150" i="8"/>
  <c r="V150" i="8"/>
  <c r="T150" i="8"/>
  <c r="R150" i="8"/>
  <c r="U150" i="8"/>
  <c r="S150" i="8"/>
  <c r="Q150" i="8"/>
  <c r="F150" i="8"/>
  <c r="E150" i="8"/>
  <c r="C150" i="8"/>
  <c r="A149" i="8"/>
  <c r="J147" i="8"/>
  <c r="K147" i="8"/>
  <c r="J146" i="8"/>
  <c r="K146" i="8"/>
  <c r="A145" i="8"/>
  <c r="J141" i="8"/>
  <c r="I141" i="8"/>
  <c r="H141" i="8"/>
  <c r="F141" i="8"/>
  <c r="K140" i="8"/>
  <c r="F140" i="8"/>
  <c r="K139" i="8"/>
  <c r="F139" i="8"/>
  <c r="L138" i="8"/>
  <c r="K138" i="8"/>
  <c r="I138" i="8"/>
  <c r="J138" i="8"/>
  <c r="G138" i="8"/>
  <c r="V138" i="8"/>
  <c r="T138" i="8"/>
  <c r="R138" i="8"/>
  <c r="U138" i="8"/>
  <c r="S138" i="8"/>
  <c r="Q138" i="8"/>
  <c r="F138" i="8"/>
  <c r="E138" i="8"/>
  <c r="C138" i="8"/>
  <c r="L137" i="8"/>
  <c r="K137" i="8"/>
  <c r="I137" i="8"/>
  <c r="J137" i="8"/>
  <c r="G137" i="8"/>
  <c r="V137" i="8"/>
  <c r="T137" i="8"/>
  <c r="L140" i="8" s="1"/>
  <c r="R137" i="8"/>
  <c r="L139" i="8" s="1"/>
  <c r="P142" i="8" s="1"/>
  <c r="U137" i="8"/>
  <c r="S137" i="8"/>
  <c r="Q137" i="8"/>
  <c r="F137" i="8"/>
  <c r="E137" i="8"/>
  <c r="C137" i="8"/>
  <c r="L136" i="8"/>
  <c r="K136" i="8"/>
  <c r="J136" i="8"/>
  <c r="I136" i="8"/>
  <c r="H136" i="8"/>
  <c r="G136" i="8"/>
  <c r="L135" i="8"/>
  <c r="K135" i="8"/>
  <c r="J135" i="8"/>
  <c r="I135" i="8"/>
  <c r="H135" i="8"/>
  <c r="G135" i="8"/>
  <c r="L134" i="8"/>
  <c r="K134" i="8"/>
  <c r="J134" i="8"/>
  <c r="I134" i="8"/>
  <c r="H134" i="8"/>
  <c r="G134" i="8"/>
  <c r="L133" i="8"/>
  <c r="K133" i="8"/>
  <c r="J133" i="8"/>
  <c r="I133" i="8"/>
  <c r="H133" i="8"/>
  <c r="G133" i="8"/>
  <c r="V132" i="8"/>
  <c r="T132" i="8"/>
  <c r="R132" i="8"/>
  <c r="U132" i="8"/>
  <c r="S132" i="8"/>
  <c r="J140" i="8" s="1"/>
  <c r="Q132" i="8"/>
  <c r="J139" i="8" s="1"/>
  <c r="F132" i="8"/>
  <c r="E132" i="8"/>
  <c r="C132" i="8"/>
  <c r="J129" i="8"/>
  <c r="I129" i="8"/>
  <c r="H129" i="8"/>
  <c r="F129" i="8"/>
  <c r="L128" i="8"/>
  <c r="K128" i="8"/>
  <c r="F128" i="8"/>
  <c r="K127" i="8"/>
  <c r="J127" i="8"/>
  <c r="F127" i="8"/>
  <c r="L126" i="8"/>
  <c r="K126" i="8"/>
  <c r="J126" i="8"/>
  <c r="I126" i="8"/>
  <c r="H126" i="8"/>
  <c r="G126" i="8"/>
  <c r="L125" i="8"/>
  <c r="K125" i="8"/>
  <c r="J125" i="8"/>
  <c r="I125" i="8"/>
  <c r="H125" i="8"/>
  <c r="G125" i="8"/>
  <c r="L124" i="8"/>
  <c r="K124" i="8"/>
  <c r="J124" i="8"/>
  <c r="I124" i="8"/>
  <c r="H124" i="8"/>
  <c r="G124" i="8"/>
  <c r="L123" i="8"/>
  <c r="K123" i="8"/>
  <c r="J123" i="8"/>
  <c r="O130" i="8" s="1"/>
  <c r="I123" i="8"/>
  <c r="H123" i="8"/>
  <c r="G123" i="8"/>
  <c r="D122" i="8"/>
  <c r="V121" i="8"/>
  <c r="T121" i="8"/>
  <c r="R121" i="8"/>
  <c r="L127" i="8" s="1"/>
  <c r="U121" i="8"/>
  <c r="S121" i="8"/>
  <c r="J128" i="8" s="1"/>
  <c r="Q121" i="8"/>
  <c r="F121" i="8"/>
  <c r="E121" i="8"/>
  <c r="C121" i="8"/>
  <c r="O119" i="8"/>
  <c r="I119" i="8"/>
  <c r="L118" i="8"/>
  <c r="P119" i="8" s="1"/>
  <c r="K118" i="8"/>
  <c r="J118" i="8"/>
  <c r="I118" i="8"/>
  <c r="H118" i="8"/>
  <c r="G118" i="8"/>
  <c r="V118" i="8"/>
  <c r="T118" i="8"/>
  <c r="R118" i="8"/>
  <c r="U118" i="8"/>
  <c r="S118" i="8"/>
  <c r="Q118" i="8"/>
  <c r="F118" i="8"/>
  <c r="E118" i="8"/>
  <c r="C118" i="8"/>
  <c r="O116" i="8"/>
  <c r="K116" i="8"/>
  <c r="L115" i="8"/>
  <c r="P116" i="8" s="1"/>
  <c r="K115" i="8"/>
  <c r="J115" i="8"/>
  <c r="I116" i="8" s="1"/>
  <c r="I115" i="8"/>
  <c r="H115" i="8"/>
  <c r="G115" i="8"/>
  <c r="V115" i="8"/>
  <c r="T115" i="8"/>
  <c r="R115" i="8"/>
  <c r="U115" i="8"/>
  <c r="S115" i="8"/>
  <c r="Q115" i="8"/>
  <c r="F115" i="8"/>
  <c r="E115" i="8"/>
  <c r="C115" i="8"/>
  <c r="P113" i="8"/>
  <c r="L112" i="8"/>
  <c r="K113" i="8" s="1"/>
  <c r="K112" i="8"/>
  <c r="J112" i="8"/>
  <c r="O113" i="8" s="1"/>
  <c r="I112" i="8"/>
  <c r="H112" i="8"/>
  <c r="G112" i="8"/>
  <c r="V112" i="8"/>
  <c r="T112" i="8"/>
  <c r="R112" i="8"/>
  <c r="U112" i="8"/>
  <c r="S112" i="8"/>
  <c r="Q112" i="8"/>
  <c r="F112" i="8"/>
  <c r="E112" i="8"/>
  <c r="C112" i="8"/>
  <c r="J109" i="8"/>
  <c r="I109" i="8"/>
  <c r="H109" i="8"/>
  <c r="F109" i="8"/>
  <c r="L108" i="8"/>
  <c r="K108" i="8"/>
  <c r="F108" i="8"/>
  <c r="L107" i="8"/>
  <c r="K107" i="8"/>
  <c r="J107" i="8"/>
  <c r="I110" i="8" s="1"/>
  <c r="F107" i="8"/>
  <c r="L106" i="8"/>
  <c r="K106" i="8"/>
  <c r="J106" i="8"/>
  <c r="I106" i="8"/>
  <c r="H106" i="8"/>
  <c r="G106" i="8"/>
  <c r="L105" i="8"/>
  <c r="K105" i="8"/>
  <c r="J105" i="8"/>
  <c r="I105" i="8"/>
  <c r="H105" i="8"/>
  <c r="G105" i="8"/>
  <c r="L104" i="8"/>
  <c r="K104" i="8"/>
  <c r="J104" i="8"/>
  <c r="I104" i="8"/>
  <c r="H104" i="8"/>
  <c r="G104" i="8"/>
  <c r="L103" i="8"/>
  <c r="P110" i="8" s="1"/>
  <c r="K103" i="8"/>
  <c r="J103" i="8"/>
  <c r="I103" i="8"/>
  <c r="H103" i="8"/>
  <c r="G103" i="8"/>
  <c r="V102" i="8"/>
  <c r="T102" i="8"/>
  <c r="R102" i="8"/>
  <c r="U102" i="8"/>
  <c r="S102" i="8"/>
  <c r="J108" i="8" s="1"/>
  <c r="Q102" i="8"/>
  <c r="F102" i="8"/>
  <c r="E102" i="8"/>
  <c r="C102" i="8"/>
  <c r="A101" i="8"/>
  <c r="J99" i="8"/>
  <c r="K99" i="8"/>
  <c r="J98" i="8"/>
  <c r="K98" i="8"/>
  <c r="A97" i="8"/>
  <c r="J93" i="8"/>
  <c r="I93" i="8"/>
  <c r="H93" i="8"/>
  <c r="F93" i="8"/>
  <c r="L92" i="8"/>
  <c r="K92" i="8"/>
  <c r="F92" i="8"/>
  <c r="L91" i="8"/>
  <c r="K91" i="8"/>
  <c r="F91" i="8"/>
  <c r="L90" i="8"/>
  <c r="K90" i="8"/>
  <c r="I90" i="8"/>
  <c r="J90" i="8"/>
  <c r="G90" i="8"/>
  <c r="V90" i="8"/>
  <c r="T90" i="8"/>
  <c r="R90" i="8"/>
  <c r="U90" i="8"/>
  <c r="S90" i="8"/>
  <c r="Q90" i="8"/>
  <c r="F90" i="8"/>
  <c r="E90" i="8"/>
  <c r="C90" i="8"/>
  <c r="L89" i="8"/>
  <c r="K89" i="8"/>
  <c r="J89" i="8"/>
  <c r="I89" i="8"/>
  <c r="H89" i="8"/>
  <c r="G89" i="8"/>
  <c r="L88" i="8"/>
  <c r="K88" i="8"/>
  <c r="J88" i="8"/>
  <c r="I88" i="8"/>
  <c r="H88" i="8"/>
  <c r="G88" i="8"/>
  <c r="L87" i="8"/>
  <c r="K87" i="8"/>
  <c r="J87" i="8"/>
  <c r="I87" i="8"/>
  <c r="H87" i="8"/>
  <c r="G87" i="8"/>
  <c r="L86" i="8"/>
  <c r="P94" i="8" s="1"/>
  <c r="K86" i="8"/>
  <c r="J86" i="8"/>
  <c r="I86" i="8"/>
  <c r="H86" i="8"/>
  <c r="G86" i="8"/>
  <c r="D85" i="8"/>
  <c r="V84" i="8"/>
  <c r="T84" i="8"/>
  <c r="R84" i="8"/>
  <c r="U84" i="8"/>
  <c r="S84" i="8"/>
  <c r="J92" i="8" s="1"/>
  <c r="Q84" i="8"/>
  <c r="J91" i="8" s="1"/>
  <c r="F84" i="8"/>
  <c r="E84" i="8"/>
  <c r="C84" i="8"/>
  <c r="O82" i="8"/>
  <c r="I82" i="8"/>
  <c r="P82" i="8"/>
  <c r="K82" i="8"/>
  <c r="L81" i="8"/>
  <c r="K81" i="8"/>
  <c r="J81" i="8"/>
  <c r="I81" i="8"/>
  <c r="H81" i="8"/>
  <c r="G81" i="8"/>
  <c r="V81" i="8"/>
  <c r="T81" i="8"/>
  <c r="R81" i="8"/>
  <c r="U81" i="8"/>
  <c r="S81" i="8"/>
  <c r="Q81" i="8"/>
  <c r="F81" i="8"/>
  <c r="E81" i="8"/>
  <c r="C81" i="8"/>
  <c r="J78" i="8"/>
  <c r="I78" i="8"/>
  <c r="H78" i="8"/>
  <c r="F78" i="8"/>
  <c r="L77" i="8"/>
  <c r="K77" i="8"/>
  <c r="J77" i="8"/>
  <c r="F77" i="8"/>
  <c r="K76" i="8"/>
  <c r="J76" i="8"/>
  <c r="F76" i="8"/>
  <c r="L75" i="8"/>
  <c r="K75" i="8"/>
  <c r="J75" i="8"/>
  <c r="I75" i="8"/>
  <c r="H75" i="8"/>
  <c r="G75" i="8"/>
  <c r="L74" i="8"/>
  <c r="K74" i="8"/>
  <c r="J74" i="8"/>
  <c r="I74" i="8"/>
  <c r="H74" i="8"/>
  <c r="G74" i="8"/>
  <c r="L73" i="8"/>
  <c r="K73" i="8"/>
  <c r="J73" i="8"/>
  <c r="I73" i="8"/>
  <c r="H73" i="8"/>
  <c r="G73" i="8"/>
  <c r="L72" i="8"/>
  <c r="K72" i="8"/>
  <c r="J72" i="8"/>
  <c r="O79" i="8" s="1"/>
  <c r="I72" i="8"/>
  <c r="H72" i="8"/>
  <c r="G72" i="8"/>
  <c r="D71" i="8"/>
  <c r="V70" i="8"/>
  <c r="T70" i="8"/>
  <c r="R70" i="8"/>
  <c r="L76" i="8" s="1"/>
  <c r="P79" i="8" s="1"/>
  <c r="U70" i="8"/>
  <c r="S70" i="8"/>
  <c r="Q70" i="8"/>
  <c r="F70" i="8"/>
  <c r="E70" i="8"/>
  <c r="C70" i="8"/>
  <c r="J67" i="8"/>
  <c r="I67" i="8"/>
  <c r="H67" i="8"/>
  <c r="F67" i="8"/>
  <c r="K66" i="8"/>
  <c r="F66" i="8"/>
  <c r="L65" i="8"/>
  <c r="K65" i="8"/>
  <c r="J65" i="8"/>
  <c r="F65" i="8"/>
  <c r="L64" i="8"/>
  <c r="K64" i="8"/>
  <c r="J64" i="8"/>
  <c r="I68" i="8" s="1"/>
  <c r="I64" i="8"/>
  <c r="H64" i="8"/>
  <c r="G64" i="8"/>
  <c r="D63" i="8"/>
  <c r="V62" i="8"/>
  <c r="T62" i="8"/>
  <c r="L66" i="8" s="1"/>
  <c r="K68" i="8" s="1"/>
  <c r="R62" i="8"/>
  <c r="U62" i="8"/>
  <c r="S62" i="8"/>
  <c r="J66" i="8" s="1"/>
  <c r="O68" i="8" s="1"/>
  <c r="Q62" i="8"/>
  <c r="F62" i="8"/>
  <c r="E62" i="8"/>
  <c r="C62" i="8"/>
  <c r="J59" i="8"/>
  <c r="I59" i="8"/>
  <c r="H59" i="8"/>
  <c r="F59" i="8"/>
  <c r="L58" i="8"/>
  <c r="K58" i="8"/>
  <c r="J58" i="8"/>
  <c r="F58" i="8"/>
  <c r="K57" i="8"/>
  <c r="F57" i="8"/>
  <c r="L56" i="8"/>
  <c r="P60" i="8" s="1"/>
  <c r="K56" i="8"/>
  <c r="J56" i="8"/>
  <c r="I56" i="8"/>
  <c r="H56" i="8"/>
  <c r="G56" i="8"/>
  <c r="D55" i="8"/>
  <c r="V54" i="8"/>
  <c r="T54" i="8"/>
  <c r="R54" i="8"/>
  <c r="L57" i="8" s="1"/>
  <c r="U54" i="8"/>
  <c r="S54" i="8"/>
  <c r="Q54" i="8"/>
  <c r="J57" i="8" s="1"/>
  <c r="F54" i="8"/>
  <c r="E54" i="8"/>
  <c r="C54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AO11" i="8"/>
  <c r="C11" i="8"/>
  <c r="J8" i="8"/>
  <c r="C9" i="8"/>
  <c r="A1" i="8"/>
  <c r="H156" i="7"/>
  <c r="H153" i="7"/>
  <c r="C156" i="7"/>
  <c r="C153" i="7"/>
  <c r="J150" i="7"/>
  <c r="H150" i="7"/>
  <c r="C150" i="7"/>
  <c r="J149" i="7"/>
  <c r="H149" i="7"/>
  <c r="C149" i="7"/>
  <c r="J148" i="7"/>
  <c r="H148" i="7"/>
  <c r="C148" i="7"/>
  <c r="J147" i="7"/>
  <c r="H147" i="7"/>
  <c r="C147" i="7"/>
  <c r="J146" i="7"/>
  <c r="H146" i="7"/>
  <c r="C146" i="7"/>
  <c r="J145" i="7"/>
  <c r="H145" i="7"/>
  <c r="C145" i="7"/>
  <c r="J144" i="7"/>
  <c r="H144" i="7"/>
  <c r="C144" i="7"/>
  <c r="J143" i="7"/>
  <c r="H143" i="7"/>
  <c r="C143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42" i="7"/>
  <c r="J142" i="7"/>
  <c r="I141" i="7"/>
  <c r="J141" i="7"/>
  <c r="A140" i="7"/>
  <c r="I138" i="7"/>
  <c r="J138" i="7"/>
  <c r="I137" i="7"/>
  <c r="J137" i="7"/>
  <c r="A136" i="7"/>
  <c r="H133" i="7"/>
  <c r="P133" i="7"/>
  <c r="J136" i="7" s="1"/>
  <c r="K132" i="7"/>
  <c r="J133" i="7" s="1"/>
  <c r="J132" i="7"/>
  <c r="I132" i="7"/>
  <c r="O133" i="7" s="1"/>
  <c r="H136" i="7" s="1"/>
  <c r="H132" i="7"/>
  <c r="G132" i="7"/>
  <c r="F132" i="7"/>
  <c r="V132" i="7"/>
  <c r="T132" i="7"/>
  <c r="R132" i="7"/>
  <c r="U132" i="7"/>
  <c r="S132" i="7"/>
  <c r="Q132" i="7"/>
  <c r="E132" i="7"/>
  <c r="D132" i="7"/>
  <c r="B132" i="7"/>
  <c r="A131" i="7"/>
  <c r="I129" i="7"/>
  <c r="J129" i="7"/>
  <c r="I128" i="7"/>
  <c r="J128" i="7"/>
  <c r="A127" i="7"/>
  <c r="I123" i="7"/>
  <c r="H123" i="7"/>
  <c r="G123" i="7"/>
  <c r="E123" i="7"/>
  <c r="K122" i="7"/>
  <c r="J122" i="7"/>
  <c r="I122" i="7"/>
  <c r="E122" i="7"/>
  <c r="J121" i="7"/>
  <c r="E121" i="7"/>
  <c r="K120" i="7"/>
  <c r="J120" i="7"/>
  <c r="H120" i="7"/>
  <c r="I120" i="7"/>
  <c r="F120" i="7"/>
  <c r="V120" i="7"/>
  <c r="T120" i="7"/>
  <c r="R120" i="7"/>
  <c r="U120" i="7"/>
  <c r="S120" i="7"/>
  <c r="Q120" i="7"/>
  <c r="E120" i="7"/>
  <c r="D120" i="7"/>
  <c r="B120" i="7"/>
  <c r="K119" i="7"/>
  <c r="J119" i="7"/>
  <c r="H119" i="7"/>
  <c r="I119" i="7"/>
  <c r="F119" i="7"/>
  <c r="V119" i="7"/>
  <c r="T119" i="7"/>
  <c r="R119" i="7"/>
  <c r="U119" i="7"/>
  <c r="S119" i="7"/>
  <c r="Q119" i="7"/>
  <c r="E119" i="7"/>
  <c r="D119" i="7"/>
  <c r="B119" i="7"/>
  <c r="K118" i="7"/>
  <c r="J118" i="7"/>
  <c r="I118" i="7"/>
  <c r="H118" i="7"/>
  <c r="G118" i="7"/>
  <c r="F118" i="7"/>
  <c r="K117" i="7"/>
  <c r="J117" i="7"/>
  <c r="I117" i="7"/>
  <c r="H117" i="7"/>
  <c r="G117" i="7"/>
  <c r="F117" i="7"/>
  <c r="K116" i="7"/>
  <c r="J116" i="7"/>
  <c r="I116" i="7"/>
  <c r="H116" i="7"/>
  <c r="G116" i="7"/>
  <c r="F116" i="7"/>
  <c r="K115" i="7"/>
  <c r="J115" i="7"/>
  <c r="I115" i="7"/>
  <c r="H115" i="7"/>
  <c r="G115" i="7"/>
  <c r="F115" i="7"/>
  <c r="V114" i="7"/>
  <c r="T114" i="7"/>
  <c r="R114" i="7"/>
  <c r="K121" i="7" s="1"/>
  <c r="U114" i="7"/>
  <c r="S114" i="7"/>
  <c r="Q114" i="7"/>
  <c r="I121" i="7" s="1"/>
  <c r="E114" i="7"/>
  <c r="D114" i="7"/>
  <c r="B114" i="7"/>
  <c r="I111" i="7"/>
  <c r="H111" i="7"/>
  <c r="G111" i="7"/>
  <c r="E111" i="7"/>
  <c r="J110" i="7"/>
  <c r="E110" i="7"/>
  <c r="K109" i="7"/>
  <c r="J109" i="7"/>
  <c r="I109" i="7"/>
  <c r="E109" i="7"/>
  <c r="K108" i="7"/>
  <c r="J108" i="7"/>
  <c r="I108" i="7"/>
  <c r="H108" i="7"/>
  <c r="G108" i="7"/>
  <c r="F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K105" i="7"/>
  <c r="P112" i="7" s="1"/>
  <c r="J105" i="7"/>
  <c r="I105" i="7"/>
  <c r="H112" i="7" s="1"/>
  <c r="H105" i="7"/>
  <c r="G105" i="7"/>
  <c r="F105" i="7"/>
  <c r="C104" i="7"/>
  <c r="V103" i="7"/>
  <c r="T103" i="7"/>
  <c r="K110" i="7" s="1"/>
  <c r="J112" i="7" s="1"/>
  <c r="R103" i="7"/>
  <c r="U103" i="7"/>
  <c r="S103" i="7"/>
  <c r="I110" i="7" s="1"/>
  <c r="Q103" i="7"/>
  <c r="E103" i="7"/>
  <c r="D103" i="7"/>
  <c r="B103" i="7"/>
  <c r="O101" i="7"/>
  <c r="K100" i="7"/>
  <c r="J101" i="7" s="1"/>
  <c r="J100" i="7"/>
  <c r="I100" i="7"/>
  <c r="H101" i="7" s="1"/>
  <c r="H100" i="7"/>
  <c r="G100" i="7"/>
  <c r="F100" i="7"/>
  <c r="V100" i="7"/>
  <c r="T100" i="7"/>
  <c r="R100" i="7"/>
  <c r="U100" i="7"/>
  <c r="S100" i="7"/>
  <c r="Q100" i="7"/>
  <c r="E100" i="7"/>
  <c r="D100" i="7"/>
  <c r="B100" i="7"/>
  <c r="P98" i="7"/>
  <c r="J98" i="7"/>
  <c r="K97" i="7"/>
  <c r="J97" i="7"/>
  <c r="I97" i="7"/>
  <c r="O98" i="7" s="1"/>
  <c r="H97" i="7"/>
  <c r="G97" i="7"/>
  <c r="F97" i="7"/>
  <c r="V97" i="7"/>
  <c r="T97" i="7"/>
  <c r="R97" i="7"/>
  <c r="U97" i="7"/>
  <c r="S97" i="7"/>
  <c r="Q97" i="7"/>
  <c r="E97" i="7"/>
  <c r="D97" i="7"/>
  <c r="B97" i="7"/>
  <c r="O95" i="7"/>
  <c r="H95" i="7"/>
  <c r="P95" i="7"/>
  <c r="K94" i="7"/>
  <c r="J95" i="7" s="1"/>
  <c r="J94" i="7"/>
  <c r="I94" i="7"/>
  <c r="H94" i="7"/>
  <c r="G94" i="7"/>
  <c r="F94" i="7"/>
  <c r="V94" i="7"/>
  <c r="T94" i="7"/>
  <c r="R94" i="7"/>
  <c r="U94" i="7"/>
  <c r="S94" i="7"/>
  <c r="Q94" i="7"/>
  <c r="E94" i="7"/>
  <c r="D94" i="7"/>
  <c r="B94" i="7"/>
  <c r="I91" i="7"/>
  <c r="H91" i="7"/>
  <c r="G91" i="7"/>
  <c r="E91" i="7"/>
  <c r="J90" i="7"/>
  <c r="I90" i="7"/>
  <c r="E90" i="7"/>
  <c r="J89" i="7"/>
  <c r="E89" i="7"/>
  <c r="K88" i="7"/>
  <c r="J88" i="7"/>
  <c r="I88" i="7"/>
  <c r="H88" i="7"/>
  <c r="G88" i="7"/>
  <c r="F88" i="7"/>
  <c r="K87" i="7"/>
  <c r="J87" i="7"/>
  <c r="I87" i="7"/>
  <c r="H87" i="7"/>
  <c r="G87" i="7"/>
  <c r="F87" i="7"/>
  <c r="K86" i="7"/>
  <c r="J92" i="7" s="1"/>
  <c r="J86" i="7"/>
  <c r="I86" i="7"/>
  <c r="H86" i="7"/>
  <c r="G86" i="7"/>
  <c r="F86" i="7"/>
  <c r="K85" i="7"/>
  <c r="P92" i="7" s="1"/>
  <c r="J85" i="7"/>
  <c r="I85" i="7"/>
  <c r="H85" i="7"/>
  <c r="G85" i="7"/>
  <c r="F85" i="7"/>
  <c r="V84" i="7"/>
  <c r="T84" i="7"/>
  <c r="K90" i="7" s="1"/>
  <c r="R84" i="7"/>
  <c r="K89" i="7" s="1"/>
  <c r="U84" i="7"/>
  <c r="S84" i="7"/>
  <c r="Q84" i="7"/>
  <c r="I89" i="7" s="1"/>
  <c r="E84" i="7"/>
  <c r="D84" i="7"/>
  <c r="B84" i="7"/>
  <c r="A83" i="7"/>
  <c r="I81" i="7"/>
  <c r="J81" i="7"/>
  <c r="I80" i="7"/>
  <c r="J80" i="7"/>
  <c r="A79" i="7"/>
  <c r="I75" i="7"/>
  <c r="H75" i="7"/>
  <c r="G75" i="7"/>
  <c r="E75" i="7"/>
  <c r="J74" i="7"/>
  <c r="E74" i="7"/>
  <c r="J73" i="7"/>
  <c r="I73" i="7"/>
  <c r="E73" i="7"/>
  <c r="K72" i="7"/>
  <c r="J72" i="7"/>
  <c r="H72" i="7"/>
  <c r="I72" i="7"/>
  <c r="F72" i="7"/>
  <c r="V72" i="7"/>
  <c r="T72" i="7"/>
  <c r="K74" i="7" s="1"/>
  <c r="R72" i="7"/>
  <c r="U72" i="7"/>
  <c r="S72" i="7"/>
  <c r="I74" i="7" s="1"/>
  <c r="H76" i="7" s="1"/>
  <c r="Q72" i="7"/>
  <c r="E72" i="7"/>
  <c r="D72" i="7"/>
  <c r="B72" i="7"/>
  <c r="K71" i="7"/>
  <c r="J71" i="7"/>
  <c r="I71" i="7"/>
  <c r="H71" i="7"/>
  <c r="G71" i="7"/>
  <c r="F71" i="7"/>
  <c r="K70" i="7"/>
  <c r="J70" i="7"/>
  <c r="I70" i="7"/>
  <c r="H70" i="7"/>
  <c r="G70" i="7"/>
  <c r="F70" i="7"/>
  <c r="K69" i="7"/>
  <c r="J69" i="7"/>
  <c r="I69" i="7"/>
  <c r="H69" i="7"/>
  <c r="G69" i="7"/>
  <c r="F69" i="7"/>
  <c r="K68" i="7"/>
  <c r="J68" i="7"/>
  <c r="I68" i="7"/>
  <c r="O76" i="7" s="1"/>
  <c r="H68" i="7"/>
  <c r="G68" i="7"/>
  <c r="F68" i="7"/>
  <c r="C67" i="7"/>
  <c r="V66" i="7"/>
  <c r="T66" i="7"/>
  <c r="R66" i="7"/>
  <c r="K73" i="7" s="1"/>
  <c r="J76" i="7" s="1"/>
  <c r="U66" i="7"/>
  <c r="S66" i="7"/>
  <c r="Q66" i="7"/>
  <c r="E66" i="7"/>
  <c r="D66" i="7"/>
  <c r="B66" i="7"/>
  <c r="K63" i="7"/>
  <c r="P64" i="7" s="1"/>
  <c r="J63" i="7"/>
  <c r="I63" i="7"/>
  <c r="O64" i="7" s="1"/>
  <c r="H63" i="7"/>
  <c r="G63" i="7"/>
  <c r="F63" i="7"/>
  <c r="V63" i="7"/>
  <c r="T63" i="7"/>
  <c r="R63" i="7"/>
  <c r="U63" i="7"/>
  <c r="S63" i="7"/>
  <c r="Q63" i="7"/>
  <c r="E63" i="7"/>
  <c r="D63" i="7"/>
  <c r="B63" i="7"/>
  <c r="I60" i="7"/>
  <c r="H60" i="7"/>
  <c r="G60" i="7"/>
  <c r="E60" i="7"/>
  <c r="J59" i="7"/>
  <c r="I59" i="7"/>
  <c r="E59" i="7"/>
  <c r="J58" i="7"/>
  <c r="E58" i="7"/>
  <c r="K57" i="7"/>
  <c r="J57" i="7"/>
  <c r="I57" i="7"/>
  <c r="H57" i="7"/>
  <c r="G57" i="7"/>
  <c r="F57" i="7"/>
  <c r="K56" i="7"/>
  <c r="J56" i="7"/>
  <c r="I56" i="7"/>
  <c r="H56" i="7"/>
  <c r="G56" i="7"/>
  <c r="F56" i="7"/>
  <c r="K55" i="7"/>
  <c r="J61" i="7" s="1"/>
  <c r="J55" i="7"/>
  <c r="I55" i="7"/>
  <c r="H55" i="7"/>
  <c r="G55" i="7"/>
  <c r="F55" i="7"/>
  <c r="K54" i="7"/>
  <c r="P61" i="7" s="1"/>
  <c r="J54" i="7"/>
  <c r="I54" i="7"/>
  <c r="O61" i="7" s="1"/>
  <c r="H54" i="7"/>
  <c r="G54" i="7"/>
  <c r="F54" i="7"/>
  <c r="C53" i="7"/>
  <c r="V52" i="7"/>
  <c r="T52" i="7"/>
  <c r="K59" i="7" s="1"/>
  <c r="R52" i="7"/>
  <c r="K58" i="7" s="1"/>
  <c r="U52" i="7"/>
  <c r="S52" i="7"/>
  <c r="Q52" i="7"/>
  <c r="I58" i="7" s="1"/>
  <c r="H61" i="7" s="1"/>
  <c r="E52" i="7"/>
  <c r="D52" i="7"/>
  <c r="B52" i="7"/>
  <c r="I49" i="7"/>
  <c r="H49" i="7"/>
  <c r="G49" i="7"/>
  <c r="E49" i="7"/>
  <c r="K48" i="7"/>
  <c r="J48" i="7"/>
  <c r="I48" i="7"/>
  <c r="E48" i="7"/>
  <c r="K47" i="7"/>
  <c r="P50" i="7" s="1"/>
  <c r="J47" i="7"/>
  <c r="E47" i="7"/>
  <c r="K46" i="7"/>
  <c r="J46" i="7"/>
  <c r="I46" i="7"/>
  <c r="H46" i="7"/>
  <c r="G46" i="7"/>
  <c r="F46" i="7"/>
  <c r="C45" i="7"/>
  <c r="V44" i="7"/>
  <c r="T44" i="7"/>
  <c r="R44" i="7"/>
  <c r="U44" i="7"/>
  <c r="S44" i="7"/>
  <c r="Q44" i="7"/>
  <c r="I47" i="7" s="1"/>
  <c r="E44" i="7"/>
  <c r="D44" i="7"/>
  <c r="B44" i="7"/>
  <c r="I41" i="7"/>
  <c r="H41" i="7"/>
  <c r="G41" i="7"/>
  <c r="E41" i="7"/>
  <c r="J40" i="7"/>
  <c r="E40" i="7"/>
  <c r="K39" i="7"/>
  <c r="J39" i="7"/>
  <c r="I39" i="7"/>
  <c r="E39" i="7"/>
  <c r="K38" i="7"/>
  <c r="J38" i="7"/>
  <c r="I38" i="7"/>
  <c r="O42" i="7" s="1"/>
  <c r="H38" i="7"/>
  <c r="G38" i="7"/>
  <c r="F38" i="7"/>
  <c r="C37" i="7"/>
  <c r="V36" i="7"/>
  <c r="T36" i="7"/>
  <c r="K40" i="7" s="1"/>
  <c r="R36" i="7"/>
  <c r="U36" i="7"/>
  <c r="S36" i="7"/>
  <c r="I40" i="7" s="1"/>
  <c r="H42" i="7" s="1"/>
  <c r="Q36" i="7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O142" i="8" l="1"/>
  <c r="I142" i="8"/>
  <c r="K142" i="8"/>
  <c r="P130" i="8"/>
  <c r="K130" i="8"/>
  <c r="O94" i="8"/>
  <c r="I94" i="8"/>
  <c r="P68" i="8"/>
  <c r="K97" i="8" s="1"/>
  <c r="O110" i="8"/>
  <c r="I145" i="8" s="1"/>
  <c r="O60" i="8"/>
  <c r="K79" i="8"/>
  <c r="K145" i="8"/>
  <c r="I79" i="8"/>
  <c r="K60" i="8"/>
  <c r="I60" i="8"/>
  <c r="K94" i="8"/>
  <c r="I151" i="8"/>
  <c r="K110" i="8"/>
  <c r="I130" i="8"/>
  <c r="I113" i="8"/>
  <c r="K119" i="8"/>
  <c r="H124" i="7"/>
  <c r="P124" i="7"/>
  <c r="P42" i="7"/>
  <c r="H92" i="7"/>
  <c r="O92" i="7"/>
  <c r="P76" i="7"/>
  <c r="O50" i="7"/>
  <c r="H79" i="7" s="1"/>
  <c r="H98" i="7"/>
  <c r="P101" i="7"/>
  <c r="J127" i="7" s="1"/>
  <c r="J124" i="7"/>
  <c r="J64" i="7"/>
  <c r="O112" i="7"/>
  <c r="H64" i="7"/>
  <c r="O124" i="7"/>
  <c r="J50" i="7"/>
  <c r="H50" i="7"/>
  <c r="J4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1" i="3"/>
  <c r="Y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V27" i="3" s="1"/>
  <c r="CU27" i="3"/>
  <c r="CY27" i="3"/>
  <c r="CZ27" i="3"/>
  <c r="DB27" i="3" s="1"/>
  <c r="DA27" i="3"/>
  <c r="DC27" i="3"/>
  <c r="A28" i="3"/>
  <c r="Y28" i="3"/>
  <c r="CW28" i="3"/>
  <c r="CX28" i="3"/>
  <c r="CY28" i="3"/>
  <c r="CZ28" i="3"/>
  <c r="DA28" i="3"/>
  <c r="DB28" i="3"/>
  <c r="DC28" i="3"/>
  <c r="A29" i="3"/>
  <c r="Y29" i="3"/>
  <c r="CW29" i="3" s="1"/>
  <c r="CX29" i="3"/>
  <c r="DF29" i="3" s="1"/>
  <c r="CY29" i="3"/>
  <c r="CZ29" i="3"/>
  <c r="DA29" i="3"/>
  <c r="DB29" i="3"/>
  <c r="DC29" i="3"/>
  <c r="DG29" i="3"/>
  <c r="DH29" i="3"/>
  <c r="DI29" i="3"/>
  <c r="DJ29" i="3"/>
  <c r="A30" i="3"/>
  <c r="Y30" i="3"/>
  <c r="CX30" i="3"/>
  <c r="CY30" i="3"/>
  <c r="CZ30" i="3"/>
  <c r="DB30" i="3" s="1"/>
  <c r="DA30" i="3"/>
  <c r="DC30" i="3"/>
  <c r="DF30" i="3"/>
  <c r="DG30" i="3"/>
  <c r="DH30" i="3"/>
  <c r="DI30" i="3"/>
  <c r="DJ30" i="3"/>
  <c r="A31" i="3"/>
  <c r="Y31" i="3"/>
  <c r="CX31" i="3"/>
  <c r="DI31" i="3" s="1"/>
  <c r="CY31" i="3"/>
  <c r="CZ31" i="3"/>
  <c r="DB31" i="3" s="1"/>
  <c r="DA31" i="3"/>
  <c r="DC31" i="3"/>
  <c r="DF31" i="3"/>
  <c r="DJ31" i="3" s="1"/>
  <c r="A32" i="3"/>
  <c r="Y32" i="3"/>
  <c r="CX32" i="3"/>
  <c r="CY32" i="3"/>
  <c r="CZ32" i="3"/>
  <c r="DA32" i="3"/>
  <c r="DB32" i="3"/>
  <c r="DC32" i="3"/>
  <c r="DF32" i="3"/>
  <c r="DJ32" i="3" s="1"/>
  <c r="DG32" i="3"/>
  <c r="A33" i="3"/>
  <c r="Y33" i="3"/>
  <c r="CX33" i="3" s="1"/>
  <c r="CY33" i="3"/>
  <c r="CZ33" i="3"/>
  <c r="DB33" i="3" s="1"/>
  <c r="DA33" i="3"/>
  <c r="DC33" i="3"/>
  <c r="A34" i="3"/>
  <c r="Y34" i="3"/>
  <c r="CU34" i="3"/>
  <c r="CY34" i="3"/>
  <c r="CZ34" i="3"/>
  <c r="DB34" i="3" s="1"/>
  <c r="DA34" i="3"/>
  <c r="DC34" i="3"/>
  <c r="A35" i="3"/>
  <c r="Y35" i="3"/>
  <c r="CW35" i="3" s="1"/>
  <c r="CX35" i="3"/>
  <c r="DH35" i="3" s="1"/>
  <c r="CY35" i="3"/>
  <c r="CZ35" i="3"/>
  <c r="DA35" i="3"/>
  <c r="DB35" i="3"/>
  <c r="DC35" i="3"/>
  <c r="DF35" i="3"/>
  <c r="DG35" i="3"/>
  <c r="DJ35" i="3" s="1"/>
  <c r="DI35" i="3"/>
  <c r="A36" i="3"/>
  <c r="Y36" i="3"/>
  <c r="CW36" i="3" s="1"/>
  <c r="CY36" i="3"/>
  <c r="CZ36" i="3"/>
  <c r="DB36" i="3" s="1"/>
  <c r="DA36" i="3"/>
  <c r="DC36" i="3"/>
  <c r="A37" i="3"/>
  <c r="Y37" i="3"/>
  <c r="CX37" i="3"/>
  <c r="DF37" i="3" s="1"/>
  <c r="CY37" i="3"/>
  <c r="CZ37" i="3"/>
  <c r="DA37" i="3"/>
  <c r="DB37" i="3"/>
  <c r="DC37" i="3"/>
  <c r="DG37" i="3"/>
  <c r="DH37" i="3"/>
  <c r="DI37" i="3"/>
  <c r="DJ37" i="3"/>
  <c r="A38" i="3"/>
  <c r="Y38" i="3"/>
  <c r="CX38" i="3"/>
  <c r="CY38" i="3"/>
  <c r="CZ38" i="3"/>
  <c r="DB38" i="3" s="1"/>
  <c r="DA38" i="3"/>
  <c r="DC38" i="3"/>
  <c r="DF38" i="3"/>
  <c r="DJ38" i="3" s="1"/>
  <c r="DG38" i="3"/>
  <c r="DH38" i="3"/>
  <c r="DI38" i="3"/>
  <c r="A39" i="3"/>
  <c r="Y39" i="3"/>
  <c r="CX39" i="3"/>
  <c r="DI39" i="3" s="1"/>
  <c r="CY39" i="3"/>
  <c r="CZ39" i="3"/>
  <c r="DB39" i="3" s="1"/>
  <c r="DA39" i="3"/>
  <c r="DC39" i="3"/>
  <c r="A40" i="3"/>
  <c r="Y40" i="3"/>
  <c r="CX40" i="3"/>
  <c r="CY40" i="3"/>
  <c r="CZ40" i="3"/>
  <c r="DB40" i="3" s="1"/>
  <c r="DA40" i="3"/>
  <c r="DC40" i="3"/>
  <c r="DF40" i="3"/>
  <c r="DJ40" i="3" s="1"/>
  <c r="DG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U61" i="3"/>
  <c r="CV61" i="3"/>
  <c r="CX61" i="3"/>
  <c r="CY61" i="3"/>
  <c r="CZ61" i="3"/>
  <c r="DA61" i="3"/>
  <c r="DB61" i="3"/>
  <c r="DC61" i="3"/>
  <c r="DF61" i="3"/>
  <c r="A62" i="3"/>
  <c r="Y62" i="3"/>
  <c r="CW62" i="3" s="1"/>
  <c r="CX62" i="3"/>
  <c r="DF62" i="3" s="1"/>
  <c r="CY62" i="3"/>
  <c r="CZ62" i="3"/>
  <c r="DA62" i="3"/>
  <c r="DB62" i="3"/>
  <c r="DC62" i="3"/>
  <c r="A63" i="3"/>
  <c r="Y63" i="3"/>
  <c r="CW63" i="3"/>
  <c r="CX63" i="3"/>
  <c r="DF63" i="3" s="1"/>
  <c r="CY63" i="3"/>
  <c r="CZ63" i="3"/>
  <c r="DA63" i="3"/>
  <c r="DB63" i="3"/>
  <c r="DC63" i="3"/>
  <c r="A64" i="3"/>
  <c r="Y64" i="3"/>
  <c r="CX64" i="3"/>
  <c r="DH64" i="3" s="1"/>
  <c r="CY64" i="3"/>
  <c r="CZ64" i="3"/>
  <c r="DA64" i="3"/>
  <c r="DB64" i="3"/>
  <c r="DC64" i="3"/>
  <c r="DF64" i="3"/>
  <c r="DG64" i="3"/>
  <c r="DI64" i="3"/>
  <c r="DJ64" i="3"/>
  <c r="A65" i="3"/>
  <c r="Y65" i="3"/>
  <c r="CX65" i="3"/>
  <c r="CY65" i="3"/>
  <c r="CZ65" i="3"/>
  <c r="DA65" i="3"/>
  <c r="DB65" i="3"/>
  <c r="DC65" i="3"/>
  <c r="A66" i="3"/>
  <c r="Y66" i="3"/>
  <c r="CX66" i="3" s="1"/>
  <c r="DG66" i="3" s="1"/>
  <c r="CY66" i="3"/>
  <c r="CZ66" i="3"/>
  <c r="DA66" i="3"/>
  <c r="DB66" i="3"/>
  <c r="DC66" i="3"/>
  <c r="DF66" i="3"/>
  <c r="DH66" i="3"/>
  <c r="DI66" i="3"/>
  <c r="DJ66" i="3"/>
  <c r="A67" i="3"/>
  <c r="Y67" i="3"/>
  <c r="CX67" i="3"/>
  <c r="CY67" i="3"/>
  <c r="CZ67" i="3"/>
  <c r="DA67" i="3"/>
  <c r="DB67" i="3"/>
  <c r="DC67" i="3"/>
  <c r="DF67" i="3"/>
  <c r="DG67" i="3"/>
  <c r="DH67" i="3"/>
  <c r="DI67" i="3"/>
  <c r="DJ67" i="3"/>
  <c r="A68" i="3"/>
  <c r="Y68" i="3"/>
  <c r="CX68" i="3"/>
  <c r="DF68" i="3" s="1"/>
  <c r="DJ68" i="3" s="1"/>
  <c r="CY68" i="3"/>
  <c r="CZ68" i="3"/>
  <c r="DB68" i="3" s="1"/>
  <c r="DA68" i="3"/>
  <c r="DC68" i="3"/>
  <c r="A69" i="3"/>
  <c r="Y69" i="3"/>
  <c r="CX69" i="3" s="1"/>
  <c r="DI69" i="3" s="1"/>
  <c r="CY69" i="3"/>
  <c r="CZ69" i="3"/>
  <c r="DB69" i="3" s="1"/>
  <c r="DA69" i="3"/>
  <c r="DC69" i="3"/>
  <c r="DF69" i="3"/>
  <c r="DJ69" i="3" s="1"/>
  <c r="DG69" i="3"/>
  <c r="DH69" i="3"/>
  <c r="A70" i="3"/>
  <c r="Y70" i="3"/>
  <c r="CX70" i="3" s="1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A72" i="3"/>
  <c r="Y72" i="3"/>
  <c r="CX72" i="3" s="1"/>
  <c r="CY72" i="3"/>
  <c r="CZ72" i="3"/>
  <c r="DA72" i="3"/>
  <c r="DB72" i="3"/>
  <c r="DC72" i="3"/>
  <c r="A73" i="3"/>
  <c r="Y73" i="3"/>
  <c r="CX73" i="3"/>
  <c r="DF73" i="3" s="1"/>
  <c r="DJ73" i="3" s="1"/>
  <c r="CY73" i="3"/>
  <c r="CZ73" i="3"/>
  <c r="DA73" i="3"/>
  <c r="DB73" i="3"/>
  <c r="DC73" i="3"/>
  <c r="A74" i="3"/>
  <c r="Y74" i="3"/>
  <c r="CX74" i="3"/>
  <c r="DG74" i="3" s="1"/>
  <c r="CY74" i="3"/>
  <c r="CZ74" i="3"/>
  <c r="DB74" i="3" s="1"/>
  <c r="DA74" i="3"/>
  <c r="DC74" i="3"/>
  <c r="DF74" i="3"/>
  <c r="DJ74" i="3" s="1"/>
  <c r="DH74" i="3"/>
  <c r="DI74" i="3"/>
  <c r="A75" i="3"/>
  <c r="Y75" i="3"/>
  <c r="CX75" i="3" s="1"/>
  <c r="CY75" i="3"/>
  <c r="CZ75" i="3"/>
  <c r="DB75" i="3" s="1"/>
  <c r="DA75" i="3"/>
  <c r="DC75" i="3"/>
  <c r="A76" i="3"/>
  <c r="Y76" i="3"/>
  <c r="CX76" i="3"/>
  <c r="CY76" i="3"/>
  <c r="CZ76" i="3"/>
  <c r="DB76" i="3" s="1"/>
  <c r="DA76" i="3"/>
  <c r="DC76" i="3"/>
  <c r="DF76" i="3"/>
  <c r="DJ76" i="3" s="1"/>
  <c r="A77" i="3"/>
  <c r="Y77" i="3"/>
  <c r="CX77" i="3" s="1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A79" i="3"/>
  <c r="Y79" i="3"/>
  <c r="CU79" i="3"/>
  <c r="CV79" i="3"/>
  <c r="CX79" i="3"/>
  <c r="DI79" i="3" s="1"/>
  <c r="CY79" i="3"/>
  <c r="CZ79" i="3"/>
  <c r="DB79" i="3" s="1"/>
  <c r="DA79" i="3"/>
  <c r="DC79" i="3"/>
  <c r="DF79" i="3"/>
  <c r="DG79" i="3"/>
  <c r="DH79" i="3"/>
  <c r="DJ79" i="3"/>
  <c r="A80" i="3"/>
  <c r="Y80" i="3"/>
  <c r="CW80" i="3"/>
  <c r="CX80" i="3"/>
  <c r="CY80" i="3"/>
  <c r="CZ80" i="3"/>
  <c r="DA80" i="3"/>
  <c r="DB80" i="3"/>
  <c r="DC80" i="3"/>
  <c r="DF80" i="3"/>
  <c r="A81" i="3"/>
  <c r="Y81" i="3"/>
  <c r="CW81" i="3" s="1"/>
  <c r="CX81" i="3"/>
  <c r="DF81" i="3" s="1"/>
  <c r="CY81" i="3"/>
  <c r="CZ81" i="3"/>
  <c r="DA81" i="3"/>
  <c r="DB81" i="3"/>
  <c r="DC81" i="3"/>
  <c r="A82" i="3"/>
  <c r="Y82" i="3"/>
  <c r="CX82" i="3"/>
  <c r="DG82" i="3" s="1"/>
  <c r="CY82" i="3"/>
  <c r="CZ82" i="3"/>
  <c r="DB82" i="3" s="1"/>
  <c r="DA82" i="3"/>
  <c r="DC82" i="3"/>
  <c r="DF82" i="3"/>
  <c r="DJ82" i="3" s="1"/>
  <c r="DH82" i="3"/>
  <c r="DI82" i="3"/>
  <c r="A83" i="3"/>
  <c r="Y83" i="3"/>
  <c r="CX83" i="3" s="1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A85" i="3"/>
  <c r="Y85" i="3"/>
  <c r="CX85" i="3"/>
  <c r="CY85" i="3"/>
  <c r="CZ85" i="3"/>
  <c r="DB85" i="3" s="1"/>
  <c r="DA85" i="3"/>
  <c r="DC85" i="3"/>
  <c r="DF85" i="3"/>
  <c r="DG85" i="3"/>
  <c r="DH85" i="3"/>
  <c r="DI85" i="3"/>
  <c r="DJ85" i="3"/>
  <c r="A86" i="3"/>
  <c r="Y86" i="3"/>
  <c r="CX86" i="3" s="1"/>
  <c r="CY86" i="3"/>
  <c r="CZ86" i="3"/>
  <c r="DA86" i="3"/>
  <c r="DB86" i="3"/>
  <c r="DC86" i="3"/>
  <c r="A87" i="3"/>
  <c r="Y87" i="3"/>
  <c r="CX87" i="3"/>
  <c r="CY87" i="3"/>
  <c r="CZ87" i="3"/>
  <c r="DA87" i="3"/>
  <c r="DB87" i="3"/>
  <c r="DC87" i="3"/>
  <c r="DH87" i="3"/>
  <c r="DI87" i="3"/>
  <c r="A88" i="3"/>
  <c r="Y88" i="3"/>
  <c r="CX88" i="3"/>
  <c r="CY88" i="3"/>
  <c r="CZ88" i="3"/>
  <c r="DA88" i="3"/>
  <c r="DB88" i="3"/>
  <c r="DC88" i="3"/>
  <c r="DF88" i="3"/>
  <c r="DJ88" i="3" s="1"/>
  <c r="DG88" i="3"/>
  <c r="DH88" i="3"/>
  <c r="DI88" i="3"/>
  <c r="A89" i="3"/>
  <c r="Y89" i="3"/>
  <c r="CX89" i="3"/>
  <c r="CY89" i="3"/>
  <c r="CZ89" i="3"/>
  <c r="DA89" i="3"/>
  <c r="DB89" i="3"/>
  <c r="DC89" i="3"/>
  <c r="A90" i="3"/>
  <c r="Y90" i="3"/>
  <c r="CX90" i="3"/>
  <c r="DH90" i="3" s="1"/>
  <c r="CY90" i="3"/>
  <c r="CZ90" i="3"/>
  <c r="DA90" i="3"/>
  <c r="DB90" i="3"/>
  <c r="DC90" i="3"/>
  <c r="DF90" i="3"/>
  <c r="DJ90" i="3" s="1"/>
  <c r="DG90" i="3"/>
  <c r="DI90" i="3"/>
  <c r="A91" i="3"/>
  <c r="Y91" i="3"/>
  <c r="CX91" i="3"/>
  <c r="CY91" i="3"/>
  <c r="CZ91" i="3"/>
  <c r="DA91" i="3"/>
  <c r="DB91" i="3"/>
  <c r="DC91" i="3"/>
  <c r="DF91" i="3"/>
  <c r="DJ91" i="3" s="1"/>
  <c r="A92" i="3"/>
  <c r="Y92" i="3"/>
  <c r="CX92" i="3" s="1"/>
  <c r="DH92" i="3" s="1"/>
  <c r="CY92" i="3"/>
  <c r="CZ92" i="3"/>
  <c r="DB92" i="3" s="1"/>
  <c r="DA92" i="3"/>
  <c r="DC92" i="3"/>
  <c r="DF92" i="3"/>
  <c r="DJ92" i="3" s="1"/>
  <c r="DG92" i="3"/>
  <c r="A93" i="3"/>
  <c r="Y93" i="3"/>
  <c r="CX93" i="3" s="1"/>
  <c r="DH93" i="3" s="1"/>
  <c r="CY93" i="3"/>
  <c r="CZ93" i="3"/>
  <c r="DA93" i="3"/>
  <c r="DB93" i="3"/>
  <c r="DC93" i="3"/>
  <c r="DF93" i="3"/>
  <c r="DG93" i="3"/>
  <c r="DI93" i="3"/>
  <c r="DJ93" i="3"/>
  <c r="A94" i="3"/>
  <c r="Y94" i="3"/>
  <c r="CX94" i="3"/>
  <c r="DF94" i="3" s="1"/>
  <c r="DJ94" i="3" s="1"/>
  <c r="CY94" i="3"/>
  <c r="CZ94" i="3"/>
  <c r="DB94" i="3" s="1"/>
  <c r="DA94" i="3"/>
  <c r="DC94" i="3"/>
  <c r="A95" i="3"/>
  <c r="Y95" i="3"/>
  <c r="CX95" i="3" s="1"/>
  <c r="DI95" i="3" s="1"/>
  <c r="CY95" i="3"/>
  <c r="CZ95" i="3"/>
  <c r="DB95" i="3" s="1"/>
  <c r="DA95" i="3"/>
  <c r="DC95" i="3"/>
  <c r="DF95" i="3"/>
  <c r="DJ95" i="3" s="1"/>
  <c r="DG95" i="3"/>
  <c r="DH95" i="3"/>
  <c r="A96" i="3"/>
  <c r="Y96" i="3"/>
  <c r="CX96" i="3" s="1"/>
  <c r="CY96" i="3"/>
  <c r="CZ96" i="3"/>
  <c r="DA96" i="3"/>
  <c r="DB96" i="3"/>
  <c r="DC96" i="3"/>
  <c r="A97" i="3"/>
  <c r="Y97" i="3"/>
  <c r="CU97" i="3"/>
  <c r="CY97" i="3"/>
  <c r="CZ97" i="3"/>
  <c r="DA97" i="3"/>
  <c r="DB97" i="3"/>
  <c r="DC97" i="3"/>
  <c r="A98" i="3"/>
  <c r="Y98" i="3"/>
  <c r="CX98" i="3" s="1"/>
  <c r="CW98" i="3"/>
  <c r="CY98" i="3"/>
  <c r="CZ98" i="3"/>
  <c r="DB98" i="3" s="1"/>
  <c r="DA98" i="3"/>
  <c r="DC98" i="3"/>
  <c r="DF98" i="3"/>
  <c r="A99" i="3"/>
  <c r="Y99" i="3"/>
  <c r="CW99" i="3"/>
  <c r="CX99" i="3"/>
  <c r="CY99" i="3"/>
  <c r="CZ99" i="3"/>
  <c r="DA99" i="3"/>
  <c r="DB99" i="3"/>
  <c r="DC99" i="3"/>
  <c r="DF99" i="3"/>
  <c r="A100" i="3"/>
  <c r="Y100" i="3"/>
  <c r="CW100" i="3" s="1"/>
  <c r="CX100" i="3"/>
  <c r="DF100" i="3" s="1"/>
  <c r="CY100" i="3"/>
  <c r="CZ100" i="3"/>
  <c r="DA100" i="3"/>
  <c r="DB100" i="3"/>
  <c r="DC100" i="3"/>
  <c r="A101" i="3"/>
  <c r="Y101" i="3"/>
  <c r="CW101" i="3"/>
  <c r="CX101" i="3"/>
  <c r="DF101" i="3" s="1"/>
  <c r="CY101" i="3"/>
  <c r="CZ101" i="3"/>
  <c r="DA101" i="3"/>
  <c r="DB101" i="3"/>
  <c r="DC101" i="3"/>
  <c r="DG101" i="3"/>
  <c r="DH101" i="3"/>
  <c r="DI101" i="3"/>
  <c r="DJ101" i="3"/>
  <c r="A102" i="3"/>
  <c r="Y102" i="3"/>
  <c r="CX102" i="3"/>
  <c r="DH102" i="3" s="1"/>
  <c r="CY102" i="3"/>
  <c r="CZ102" i="3"/>
  <c r="DA102" i="3"/>
  <c r="DB102" i="3"/>
  <c r="DC102" i="3"/>
  <c r="DF102" i="3"/>
  <c r="DG102" i="3"/>
  <c r="DI102" i="3"/>
  <c r="DJ102" i="3"/>
  <c r="A103" i="3"/>
  <c r="Y103" i="3"/>
  <c r="CX103" i="3" s="1"/>
  <c r="CY103" i="3"/>
  <c r="CZ103" i="3"/>
  <c r="DB103" i="3" s="1"/>
  <c r="DA103" i="3"/>
  <c r="DC103" i="3"/>
  <c r="A104" i="3"/>
  <c r="Y104" i="3"/>
  <c r="CX104" i="3" s="1"/>
  <c r="CY104" i="3"/>
  <c r="CZ104" i="3"/>
  <c r="DA104" i="3"/>
  <c r="DB104" i="3"/>
  <c r="DC104" i="3"/>
  <c r="DF104" i="3"/>
  <c r="DG104" i="3"/>
  <c r="DH104" i="3"/>
  <c r="DI104" i="3"/>
  <c r="DJ104" i="3"/>
  <c r="A105" i="3"/>
  <c r="Y105" i="3"/>
  <c r="CX105" i="3" s="1"/>
  <c r="DH105" i="3" s="1"/>
  <c r="CY105" i="3"/>
  <c r="CZ105" i="3"/>
  <c r="DB105" i="3" s="1"/>
  <c r="DA105" i="3"/>
  <c r="DC105" i="3"/>
  <c r="A106" i="3"/>
  <c r="Y106" i="3"/>
  <c r="CX106" i="3"/>
  <c r="DF106" i="3" s="1"/>
  <c r="DJ106" i="3" s="1"/>
  <c r="CY106" i="3"/>
  <c r="CZ106" i="3"/>
  <c r="DB106" i="3" s="1"/>
  <c r="DA106" i="3"/>
  <c r="DC106" i="3"/>
  <c r="DG106" i="3"/>
  <c r="DH106" i="3"/>
  <c r="A107" i="3"/>
  <c r="Y107" i="3"/>
  <c r="CX107" i="3" s="1"/>
  <c r="DI107" i="3" s="1"/>
  <c r="CY107" i="3"/>
  <c r="CZ107" i="3"/>
  <c r="DA107" i="3"/>
  <c r="DB107" i="3"/>
  <c r="DC107" i="3"/>
  <c r="DF107" i="3"/>
  <c r="DJ107" i="3" s="1"/>
  <c r="DG107" i="3"/>
  <c r="DH107" i="3"/>
  <c r="A108" i="3"/>
  <c r="Y108" i="3"/>
  <c r="CX108" i="3"/>
  <c r="CY108" i="3"/>
  <c r="CZ108" i="3"/>
  <c r="DA108" i="3"/>
  <c r="DB108" i="3"/>
  <c r="DC108" i="3"/>
  <c r="A109" i="3"/>
  <c r="Y109" i="3"/>
  <c r="CX109" i="3"/>
  <c r="DG109" i="3" s="1"/>
  <c r="CY109" i="3"/>
  <c r="CZ109" i="3"/>
  <c r="DA109" i="3"/>
  <c r="DB109" i="3"/>
  <c r="DC109" i="3"/>
  <c r="DF109" i="3"/>
  <c r="DJ109" i="3" s="1"/>
  <c r="DH109" i="3"/>
  <c r="DI109" i="3"/>
  <c r="A110" i="3"/>
  <c r="Y110" i="3"/>
  <c r="CX110" i="3"/>
  <c r="CY110" i="3"/>
  <c r="CZ110" i="3"/>
  <c r="DA110" i="3"/>
  <c r="DB110" i="3"/>
  <c r="DC110" i="3"/>
  <c r="DI110" i="3"/>
  <c r="A111" i="3"/>
  <c r="Y111" i="3"/>
  <c r="CX111" i="3"/>
  <c r="DG111" i="3" s="1"/>
  <c r="CY111" i="3"/>
  <c r="CZ111" i="3"/>
  <c r="DA111" i="3"/>
  <c r="DB111" i="3"/>
  <c r="DC111" i="3"/>
  <c r="DF111" i="3"/>
  <c r="DJ111" i="3" s="1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/>
  <c r="DI113" i="3" s="1"/>
  <c r="CY113" i="3"/>
  <c r="CZ113" i="3"/>
  <c r="DB113" i="3" s="1"/>
  <c r="DA113" i="3"/>
  <c r="DC113" i="3"/>
  <c r="A114" i="3"/>
  <c r="Y114" i="3"/>
  <c r="CX114" i="3"/>
  <c r="CY114" i="3"/>
  <c r="CZ114" i="3"/>
  <c r="DB114" i="3" s="1"/>
  <c r="DA114" i="3"/>
  <c r="DC114" i="3"/>
  <c r="DF114" i="3"/>
  <c r="DJ114" i="3" s="1"/>
  <c r="DG114" i="3"/>
  <c r="A115" i="3"/>
  <c r="Y115" i="3"/>
  <c r="CX115" i="3"/>
  <c r="CY115" i="3"/>
  <c r="CZ115" i="3"/>
  <c r="DB115" i="3" s="1"/>
  <c r="DA115" i="3"/>
  <c r="DC115" i="3"/>
  <c r="DF115" i="3"/>
  <c r="DG115" i="3"/>
  <c r="DH115" i="3"/>
  <c r="DI115" i="3"/>
  <c r="DJ115" i="3"/>
  <c r="A116" i="3"/>
  <c r="Y116" i="3"/>
  <c r="CX116" i="3" s="1"/>
  <c r="CY116" i="3"/>
  <c r="CZ116" i="3"/>
  <c r="DA116" i="3"/>
  <c r="DB116" i="3"/>
  <c r="DC116" i="3"/>
  <c r="A117" i="3"/>
  <c r="Y117" i="3"/>
  <c r="CU117" i="3"/>
  <c r="CV117" i="3"/>
  <c r="CX117" i="3"/>
  <c r="DI117" i="3" s="1"/>
  <c r="CY117" i="3"/>
  <c r="CZ117" i="3"/>
  <c r="DB117" i="3" s="1"/>
  <c r="DA117" i="3"/>
  <c r="DC117" i="3"/>
  <c r="DF117" i="3"/>
  <c r="DG117" i="3"/>
  <c r="DH117" i="3"/>
  <c r="DJ117" i="3"/>
  <c r="A118" i="3"/>
  <c r="Y118" i="3"/>
  <c r="CW118" i="3"/>
  <c r="CX118" i="3"/>
  <c r="CY118" i="3"/>
  <c r="CZ118" i="3"/>
  <c r="DA118" i="3"/>
  <c r="DB118" i="3"/>
  <c r="DC118" i="3"/>
  <c r="DF118" i="3"/>
  <c r="A119" i="3"/>
  <c r="Y119" i="3"/>
  <c r="CW119" i="3" s="1"/>
  <c r="CX119" i="3"/>
  <c r="DF119" i="3" s="1"/>
  <c r="CY119" i="3"/>
  <c r="CZ119" i="3"/>
  <c r="DA119" i="3"/>
  <c r="DB119" i="3"/>
  <c r="DC119" i="3"/>
  <c r="A120" i="3"/>
  <c r="Y120" i="3"/>
  <c r="CW120" i="3"/>
  <c r="CX120" i="3"/>
  <c r="DF120" i="3" s="1"/>
  <c r="CY120" i="3"/>
  <c r="CZ120" i="3"/>
  <c r="DA120" i="3"/>
  <c r="DB120" i="3"/>
  <c r="DC120" i="3"/>
  <c r="DG120" i="3"/>
  <c r="DH120" i="3"/>
  <c r="DI120" i="3"/>
  <c r="DJ120" i="3"/>
  <c r="A121" i="3"/>
  <c r="Y121" i="3"/>
  <c r="CX121" i="3" s="1"/>
  <c r="CW121" i="3"/>
  <c r="CY121" i="3"/>
  <c r="CZ121" i="3"/>
  <c r="DA121" i="3"/>
  <c r="DB121" i="3"/>
  <c r="DC121" i="3"/>
  <c r="A122" i="3"/>
  <c r="Y122" i="3"/>
  <c r="CX122" i="3" s="1"/>
  <c r="CY122" i="3"/>
  <c r="CZ122" i="3"/>
  <c r="DB122" i="3" s="1"/>
  <c r="DA122" i="3"/>
  <c r="DC122" i="3"/>
  <c r="A123" i="3"/>
  <c r="Y123" i="3"/>
  <c r="CX123" i="3"/>
  <c r="CY123" i="3"/>
  <c r="CZ123" i="3"/>
  <c r="DA123" i="3"/>
  <c r="DB123" i="3"/>
  <c r="DC123" i="3"/>
  <c r="DF123" i="3"/>
  <c r="DJ123" i="3" s="1"/>
  <c r="DG123" i="3"/>
  <c r="DH123" i="3"/>
  <c r="DI123" i="3"/>
  <c r="A124" i="3"/>
  <c r="Y124" i="3"/>
  <c r="CX124" i="3"/>
  <c r="DG124" i="3" s="1"/>
  <c r="CY124" i="3"/>
  <c r="CZ124" i="3"/>
  <c r="DB124" i="3" s="1"/>
  <c r="DA124" i="3"/>
  <c r="DC124" i="3"/>
  <c r="DF124" i="3"/>
  <c r="DH124" i="3"/>
  <c r="DI124" i="3"/>
  <c r="DJ124" i="3"/>
  <c r="A125" i="3"/>
  <c r="Y125" i="3"/>
  <c r="CX125" i="3"/>
  <c r="DI125" i="3" s="1"/>
  <c r="CY125" i="3"/>
  <c r="CZ125" i="3"/>
  <c r="DB125" i="3" s="1"/>
  <c r="DA125" i="3"/>
  <c r="DC125" i="3"/>
  <c r="A126" i="3"/>
  <c r="Y126" i="3"/>
  <c r="CX126" i="3"/>
  <c r="CY126" i="3"/>
  <c r="CZ126" i="3"/>
  <c r="DA126" i="3"/>
  <c r="DB126" i="3"/>
  <c r="DC126" i="3"/>
  <c r="DF126" i="3"/>
  <c r="DJ126" i="3" s="1"/>
  <c r="DG126" i="3"/>
  <c r="A127" i="3"/>
  <c r="Y127" i="3"/>
  <c r="CX127" i="3"/>
  <c r="DF127" i="3" s="1"/>
  <c r="DJ127" i="3" s="1"/>
  <c r="CY127" i="3"/>
  <c r="CZ127" i="3"/>
  <c r="DB127" i="3" s="1"/>
  <c r="DA127" i="3"/>
  <c r="DC127" i="3"/>
  <c r="A128" i="3"/>
  <c r="Y128" i="3"/>
  <c r="CX128" i="3" s="1"/>
  <c r="CY128" i="3"/>
  <c r="CZ128" i="3"/>
  <c r="DA128" i="3"/>
  <c r="DB128" i="3"/>
  <c r="DC128" i="3"/>
  <c r="DG128" i="3"/>
  <c r="DH128" i="3"/>
  <c r="A129" i="3"/>
  <c r="Y129" i="3"/>
  <c r="CX129" i="3"/>
  <c r="CY129" i="3"/>
  <c r="CZ129" i="3"/>
  <c r="DA129" i="3"/>
  <c r="DB129" i="3"/>
  <c r="DC129" i="3"/>
  <c r="DH129" i="3"/>
  <c r="DI129" i="3"/>
  <c r="A130" i="3"/>
  <c r="Y130" i="3"/>
  <c r="CX130" i="3"/>
  <c r="DF130" i="3" s="1"/>
  <c r="DJ130" i="3" s="1"/>
  <c r="CY130" i="3"/>
  <c r="CZ130" i="3"/>
  <c r="DA130" i="3"/>
  <c r="DB130" i="3"/>
  <c r="DC130" i="3"/>
  <c r="A131" i="3"/>
  <c r="Y131" i="3"/>
  <c r="CX131" i="3"/>
  <c r="DF131" i="3" s="1"/>
  <c r="CY131" i="3"/>
  <c r="CZ131" i="3"/>
  <c r="DB131" i="3" s="1"/>
  <c r="DA131" i="3"/>
  <c r="DC131" i="3"/>
  <c r="DG131" i="3"/>
  <c r="DH131" i="3"/>
  <c r="DI131" i="3"/>
  <c r="DJ131" i="3"/>
  <c r="A132" i="3"/>
  <c r="Y132" i="3"/>
  <c r="CX132" i="3" s="1"/>
  <c r="CY132" i="3"/>
  <c r="CZ132" i="3"/>
  <c r="DA132" i="3"/>
  <c r="DB132" i="3"/>
  <c r="DC132" i="3"/>
  <c r="A133" i="3"/>
  <c r="Y133" i="3"/>
  <c r="CX133" i="3"/>
  <c r="CY133" i="3"/>
  <c r="CZ133" i="3"/>
  <c r="DA133" i="3"/>
  <c r="DB133" i="3"/>
  <c r="DC133" i="3"/>
  <c r="A134" i="3"/>
  <c r="Y134" i="3"/>
  <c r="CX134" i="3" s="1"/>
  <c r="CY134" i="3"/>
  <c r="CZ134" i="3"/>
  <c r="DA134" i="3"/>
  <c r="DB134" i="3"/>
  <c r="DC134" i="3"/>
  <c r="DF134" i="3"/>
  <c r="DG134" i="3"/>
  <c r="DH134" i="3"/>
  <c r="DI134" i="3"/>
  <c r="DJ134" i="3"/>
  <c r="A135" i="3"/>
  <c r="Y135" i="3"/>
  <c r="CX135" i="3" s="1"/>
  <c r="DH135" i="3" s="1"/>
  <c r="CY135" i="3"/>
  <c r="CZ135" i="3"/>
  <c r="DB135" i="3" s="1"/>
  <c r="DA135" i="3"/>
  <c r="DC135" i="3"/>
  <c r="A136" i="3"/>
  <c r="Y136" i="3"/>
  <c r="CX136" i="3"/>
  <c r="DF136" i="3" s="1"/>
  <c r="DJ136" i="3" s="1"/>
  <c r="CY136" i="3"/>
  <c r="CZ136" i="3"/>
  <c r="DB136" i="3" s="1"/>
  <c r="DA136" i="3"/>
  <c r="DC136" i="3"/>
  <c r="DG136" i="3"/>
  <c r="DH136" i="3"/>
  <c r="DI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X187" i="3" s="1"/>
  <c r="CU187" i="3"/>
  <c r="CV187" i="3"/>
  <c r="CY187" i="3"/>
  <c r="CZ187" i="3"/>
  <c r="DA187" i="3"/>
  <c r="DB187" i="3"/>
  <c r="DC187" i="3"/>
  <c r="A188" i="3"/>
  <c r="Y188" i="3"/>
  <c r="CW188" i="3"/>
  <c r="CX188" i="3"/>
  <c r="CY188" i="3"/>
  <c r="CZ188" i="3"/>
  <c r="DA188" i="3"/>
  <c r="DB188" i="3"/>
  <c r="DC188" i="3"/>
  <c r="DH188" i="3"/>
  <c r="DI188" i="3"/>
  <c r="A189" i="3"/>
  <c r="Y189" i="3"/>
  <c r="CX189" i="3" s="1"/>
  <c r="DI189" i="3" s="1"/>
  <c r="CY189" i="3"/>
  <c r="CZ189" i="3"/>
  <c r="DA189" i="3"/>
  <c r="DB189" i="3"/>
  <c r="DC189" i="3"/>
  <c r="A190" i="3"/>
  <c r="Y190" i="3"/>
  <c r="CX190" i="3" s="1"/>
  <c r="CW190" i="3"/>
  <c r="CY190" i="3"/>
  <c r="CZ190" i="3"/>
  <c r="DB190" i="3" s="1"/>
  <c r="DA190" i="3"/>
  <c r="DC190" i="3"/>
  <c r="A191" i="3"/>
  <c r="Y191" i="3"/>
  <c r="CX191" i="3" s="1"/>
  <c r="DI191" i="3" s="1"/>
  <c r="CY191" i="3"/>
  <c r="CZ191" i="3"/>
  <c r="DA191" i="3"/>
  <c r="DB191" i="3"/>
  <c r="DC191" i="3"/>
  <c r="DF191" i="3"/>
  <c r="DG191" i="3"/>
  <c r="DH191" i="3"/>
  <c r="DJ191" i="3"/>
  <c r="A192" i="3"/>
  <c r="Y192" i="3"/>
  <c r="CU192" i="3"/>
  <c r="CV192" i="3"/>
  <c r="CX192" i="3"/>
  <c r="DF192" i="3" s="1"/>
  <c r="CY192" i="3"/>
  <c r="CZ192" i="3"/>
  <c r="DB192" i="3" s="1"/>
  <c r="DA192" i="3"/>
  <c r="DC192" i="3"/>
  <c r="A193" i="3"/>
  <c r="Y193" i="3"/>
  <c r="CW193" i="3"/>
  <c r="CX193" i="3"/>
  <c r="DH193" i="3" s="1"/>
  <c r="CY193" i="3"/>
  <c r="CZ193" i="3"/>
  <c r="DA193" i="3"/>
  <c r="DB193" i="3"/>
  <c r="DC193" i="3"/>
  <c r="A194" i="3"/>
  <c r="Y194" i="3"/>
  <c r="CW194" i="3"/>
  <c r="CX194" i="3"/>
  <c r="CY194" i="3"/>
  <c r="CZ194" i="3"/>
  <c r="DB194" i="3" s="1"/>
  <c r="DA194" i="3"/>
  <c r="DC194" i="3"/>
  <c r="DF194" i="3"/>
  <c r="DG194" i="3"/>
  <c r="DH194" i="3"/>
  <c r="DI194" i="3"/>
  <c r="DJ194" i="3"/>
  <c r="A195" i="3"/>
  <c r="Y195" i="3"/>
  <c r="CX195" i="3" s="1"/>
  <c r="CW195" i="3"/>
  <c r="CY195" i="3"/>
  <c r="CZ195" i="3"/>
  <c r="DA195" i="3"/>
  <c r="DB195" i="3"/>
  <c r="DC195" i="3"/>
  <c r="A196" i="3"/>
  <c r="Y196" i="3"/>
  <c r="CX196" i="3" s="1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L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U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Q28" i="1"/>
  <c r="R28" i="1"/>
  <c r="S28" i="1"/>
  <c r="CY28" i="1" s="1"/>
  <c r="X28" i="1" s="1"/>
  <c r="AC28" i="1"/>
  <c r="AE28" i="1"/>
  <c r="AD28" i="1" s="1"/>
  <c r="AF28" i="1"/>
  <c r="AG28" i="1"/>
  <c r="AH28" i="1"/>
  <c r="CV28" i="1" s="1"/>
  <c r="U28" i="1" s="1"/>
  <c r="AI28" i="1"/>
  <c r="CW28" i="1" s="1"/>
  <c r="V28" i="1" s="1"/>
  <c r="AJ28" i="1"/>
  <c r="CX28" i="1" s="1"/>
  <c r="W28" i="1" s="1"/>
  <c r="CP28" i="1"/>
  <c r="O28" i="1" s="1"/>
  <c r="CQ28" i="1"/>
  <c r="CR28" i="1"/>
  <c r="CS28" i="1"/>
  <c r="CT28" i="1"/>
  <c r="CU28" i="1"/>
  <c r="T28" i="1" s="1"/>
  <c r="GL28" i="1"/>
  <c r="GO28" i="1"/>
  <c r="GP28" i="1"/>
  <c r="GV28" i="1"/>
  <c r="HC28" i="1"/>
  <c r="GX28" i="1" s="1"/>
  <c r="C29" i="1"/>
  <c r="D29" i="1"/>
  <c r="I29" i="1"/>
  <c r="K29" i="1"/>
  <c r="U29" i="1"/>
  <c r="AC29" i="1"/>
  <c r="P29" i="1" s="1"/>
  <c r="AE29" i="1"/>
  <c r="AF29" i="1"/>
  <c r="S29" i="1" s="1"/>
  <c r="AG29" i="1"/>
  <c r="CU29" i="1" s="1"/>
  <c r="T29" i="1" s="1"/>
  <c r="AH29" i="1"/>
  <c r="AI29" i="1"/>
  <c r="CW29" i="1" s="1"/>
  <c r="V29" i="1" s="1"/>
  <c r="AJ29" i="1"/>
  <c r="CT29" i="1"/>
  <c r="CV29" i="1"/>
  <c r="CX29" i="1"/>
  <c r="W29" i="1" s="1"/>
  <c r="GL29" i="1"/>
  <c r="GO29" i="1"/>
  <c r="GP29" i="1"/>
  <c r="GV29" i="1"/>
  <c r="HC29" i="1" s="1"/>
  <c r="GX29" i="1" s="1"/>
  <c r="C30" i="1"/>
  <c r="D30" i="1"/>
  <c r="I30" i="1"/>
  <c r="CU3" i="3" s="1"/>
  <c r="K30" i="1"/>
  <c r="P30" i="1"/>
  <c r="CP30" i="1" s="1"/>
  <c r="O30" i="1" s="1"/>
  <c r="Q30" i="1"/>
  <c r="R30" i="1"/>
  <c r="S30" i="1"/>
  <c r="V30" i="1"/>
  <c r="X30" i="1"/>
  <c r="AB30" i="1"/>
  <c r="AC30" i="1"/>
  <c r="AD30" i="1"/>
  <c r="AE30" i="1"/>
  <c r="AF30" i="1"/>
  <c r="AG30" i="1"/>
  <c r="AH30" i="1"/>
  <c r="CV30" i="1" s="1"/>
  <c r="U30" i="1" s="1"/>
  <c r="AI30" i="1"/>
  <c r="AJ30" i="1"/>
  <c r="CX30" i="1" s="1"/>
  <c r="W30" i="1" s="1"/>
  <c r="CQ30" i="1"/>
  <c r="CR30" i="1"/>
  <c r="CS30" i="1"/>
  <c r="CT30" i="1"/>
  <c r="CU30" i="1"/>
  <c r="T30" i="1" s="1"/>
  <c r="CW30" i="1"/>
  <c r="CY30" i="1"/>
  <c r="GL30" i="1"/>
  <c r="GO30" i="1"/>
  <c r="GP30" i="1"/>
  <c r="GV30" i="1"/>
  <c r="GX30" i="1"/>
  <c r="HC30" i="1"/>
  <c r="C31" i="1"/>
  <c r="D31" i="1"/>
  <c r="I31" i="1"/>
  <c r="CU4" i="3" s="1"/>
  <c r="K31" i="1"/>
  <c r="Q31" i="1"/>
  <c r="S31" i="1"/>
  <c r="AC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CT31" i="1"/>
  <c r="CX31" i="1"/>
  <c r="W31" i="1" s="1"/>
  <c r="GL31" i="1"/>
  <c r="GO31" i="1"/>
  <c r="GP31" i="1"/>
  <c r="GV31" i="1"/>
  <c r="HC31" i="1" s="1"/>
  <c r="GX31" i="1" s="1"/>
  <c r="C32" i="1"/>
  <c r="D32" i="1"/>
  <c r="I32" i="1"/>
  <c r="CX6" i="3" s="1"/>
  <c r="K32" i="1"/>
  <c r="T32" i="1"/>
  <c r="V32" i="1"/>
  <c r="AC32" i="1"/>
  <c r="P32" i="1" s="1"/>
  <c r="AE32" i="1"/>
  <c r="AF32" i="1"/>
  <c r="S32" i="1" s="1"/>
  <c r="AG32" i="1"/>
  <c r="AH32" i="1"/>
  <c r="CV32" i="1" s="1"/>
  <c r="U32" i="1" s="1"/>
  <c r="AI32" i="1"/>
  <c r="AJ32" i="1"/>
  <c r="CU32" i="1"/>
  <c r="CW32" i="1"/>
  <c r="CX32" i="1"/>
  <c r="W32" i="1" s="1"/>
  <c r="GL32" i="1"/>
  <c r="GO32" i="1"/>
  <c r="GP32" i="1"/>
  <c r="GV32" i="1"/>
  <c r="GX32" i="1"/>
  <c r="HC32" i="1"/>
  <c r="C33" i="1"/>
  <c r="D33" i="1"/>
  <c r="I33" i="1"/>
  <c r="K33" i="1"/>
  <c r="S33" i="1"/>
  <c r="W33" i="1"/>
  <c r="AC33" i="1"/>
  <c r="AE33" i="1"/>
  <c r="AD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Q33" i="1"/>
  <c r="CT33" i="1"/>
  <c r="CX33" i="1"/>
  <c r="GL33" i="1"/>
  <c r="GO33" i="1"/>
  <c r="GP33" i="1"/>
  <c r="GV33" i="1"/>
  <c r="HC33" i="1" s="1"/>
  <c r="GX33" i="1" s="1"/>
  <c r="I34" i="1"/>
  <c r="Q34" i="1" s="1"/>
  <c r="K34" i="1"/>
  <c r="AC34" i="1"/>
  <c r="P34" i="1" s="1"/>
  <c r="AD34" i="1"/>
  <c r="AE34" i="1"/>
  <c r="CR34" i="1" s="1"/>
  <c r="AF34" i="1"/>
  <c r="AG34" i="1"/>
  <c r="CU34" i="1" s="1"/>
  <c r="T34" i="1" s="1"/>
  <c r="AH34" i="1"/>
  <c r="CV34" i="1" s="1"/>
  <c r="AI34" i="1"/>
  <c r="CW34" i="1" s="1"/>
  <c r="V34" i="1" s="1"/>
  <c r="AJ34" i="1"/>
  <c r="CX34" i="1" s="1"/>
  <c r="W34" i="1" s="1"/>
  <c r="CQ34" i="1"/>
  <c r="CS34" i="1"/>
  <c r="GL34" i="1"/>
  <c r="GO34" i="1"/>
  <c r="GP34" i="1"/>
  <c r="GV34" i="1"/>
  <c r="HC34" i="1" s="1"/>
  <c r="GX34" i="1" s="1"/>
  <c r="I35" i="1"/>
  <c r="K35" i="1"/>
  <c r="Q35" i="1"/>
  <c r="S35" i="1"/>
  <c r="AC35" i="1"/>
  <c r="AE35" i="1"/>
  <c r="AF35" i="1"/>
  <c r="AG35" i="1"/>
  <c r="CU35" i="1" s="1"/>
  <c r="T35" i="1" s="1"/>
  <c r="AH35" i="1"/>
  <c r="AI35" i="1"/>
  <c r="CW35" i="1" s="1"/>
  <c r="V35" i="1" s="1"/>
  <c r="AJ35" i="1"/>
  <c r="CQ35" i="1"/>
  <c r="CR35" i="1"/>
  <c r="CS35" i="1"/>
  <c r="CT35" i="1"/>
  <c r="CV35" i="1"/>
  <c r="U35" i="1" s="1"/>
  <c r="CX35" i="1"/>
  <c r="W35" i="1" s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O37" i="1"/>
  <c r="W37" i="1"/>
  <c r="W26" i="1" s="1"/>
  <c r="Y37" i="1"/>
  <c r="Y26" i="1" s="1"/>
  <c r="AB37" i="1"/>
  <c r="AB26" i="1" s="1"/>
  <c r="AC37" i="1"/>
  <c r="AD37" i="1"/>
  <c r="AD26" i="1" s="1"/>
  <c r="AE37" i="1"/>
  <c r="AE26" i="1" s="1"/>
  <c r="AF37" i="1"/>
  <c r="AF26" i="1" s="1"/>
  <c r="AG37" i="1"/>
  <c r="T37" i="1" s="1"/>
  <c r="AH37" i="1"/>
  <c r="AH26" i="1" s="1"/>
  <c r="AI37" i="1"/>
  <c r="AI26" i="1" s="1"/>
  <c r="AJ37" i="1"/>
  <c r="AJ26" i="1" s="1"/>
  <c r="AK37" i="1"/>
  <c r="AL37" i="1"/>
  <c r="AL26" i="1" s="1"/>
  <c r="AQ37" i="1"/>
  <c r="AQ26" i="1" s="1"/>
  <c r="AR37" i="1"/>
  <c r="AR26" i="1" s="1"/>
  <c r="AS37" i="1"/>
  <c r="AS26" i="1" s="1"/>
  <c r="AX37" i="1"/>
  <c r="AX26" i="1" s="1"/>
  <c r="AZ37" i="1"/>
  <c r="AZ26" i="1" s="1"/>
  <c r="BA37" i="1"/>
  <c r="BA26" i="1" s="1"/>
  <c r="BB37" i="1"/>
  <c r="BB26" i="1" s="1"/>
  <c r="BC37" i="1"/>
  <c r="BC26" i="1" s="1"/>
  <c r="BD37" i="1"/>
  <c r="BD26" i="1" s="1"/>
  <c r="BX37" i="1"/>
  <c r="BX26" i="1" s="1"/>
  <c r="BY37" i="1"/>
  <c r="BY26" i="1" s="1"/>
  <c r="BZ37" i="1"/>
  <c r="BZ26" i="1" s="1"/>
  <c r="CA37" i="1"/>
  <c r="CA26" i="1" s="1"/>
  <c r="CB37" i="1"/>
  <c r="CB26" i="1" s="1"/>
  <c r="CC37" i="1"/>
  <c r="CD37" i="1"/>
  <c r="CD26" i="1" s="1"/>
  <c r="CG37" i="1"/>
  <c r="CG26" i="1" s="1"/>
  <c r="CI37" i="1"/>
  <c r="CI26" i="1" s="1"/>
  <c r="CJ37" i="1"/>
  <c r="CJ26" i="1" s="1"/>
  <c r="CK37" i="1"/>
  <c r="CK26" i="1" s="1"/>
  <c r="CL37" i="1"/>
  <c r="CL26" i="1" s="1"/>
  <c r="CM37" i="1"/>
  <c r="CM26" i="1" s="1"/>
  <c r="DG37" i="1"/>
  <c r="DG26" i="1" s="1"/>
  <c r="DH37" i="1"/>
  <c r="DH26" i="1" s="1"/>
  <c r="DI37" i="1"/>
  <c r="DI26" i="1" s="1"/>
  <c r="DT37" i="1"/>
  <c r="DT26" i="1" s="1"/>
  <c r="DU37" i="1"/>
  <c r="DV37" i="1"/>
  <c r="DV26" i="1" s="1"/>
  <c r="DW37" i="1"/>
  <c r="DW26" i="1" s="1"/>
  <c r="DX37" i="1"/>
  <c r="DX26" i="1" s="1"/>
  <c r="DY37" i="1"/>
  <c r="DY26" i="1" s="1"/>
  <c r="DZ37" i="1"/>
  <c r="DZ26" i="1" s="1"/>
  <c r="EA37" i="1"/>
  <c r="EA26" i="1" s="1"/>
  <c r="EB37" i="1"/>
  <c r="EB26" i="1" s="1"/>
  <c r="EC37" i="1"/>
  <c r="ED37" i="1"/>
  <c r="ED26" i="1" s="1"/>
  <c r="EM37" i="1"/>
  <c r="EM26" i="1" s="1"/>
  <c r="ES37" i="1"/>
  <c r="ES26" i="1" s="1"/>
  <c r="EU37" i="1"/>
  <c r="EU26" i="1" s="1"/>
  <c r="EV37" i="1"/>
  <c r="EV26" i="1" s="1"/>
  <c r="FP37" i="1"/>
  <c r="FP26" i="1" s="1"/>
  <c r="FQ37" i="1"/>
  <c r="FQ26" i="1" s="1"/>
  <c r="FR37" i="1"/>
  <c r="FR26" i="1" s="1"/>
  <c r="FS37" i="1"/>
  <c r="FS26" i="1" s="1"/>
  <c r="FT37" i="1"/>
  <c r="FT26" i="1" s="1"/>
  <c r="FU37" i="1"/>
  <c r="EL37" i="1" s="1"/>
  <c r="FV37" i="1"/>
  <c r="FV26" i="1" s="1"/>
  <c r="GB37" i="1"/>
  <c r="GB26" i="1" s="1"/>
  <c r="GC37" i="1"/>
  <c r="GC26" i="1" s="1"/>
  <c r="GD37" i="1"/>
  <c r="GD26" i="1" s="1"/>
  <c r="GE37" i="1"/>
  <c r="GE26" i="1" s="1"/>
  <c r="F39" i="1"/>
  <c r="P39" i="1"/>
  <c r="F47" i="1"/>
  <c r="F50" i="1"/>
  <c r="F54" i="1"/>
  <c r="P55" i="1"/>
  <c r="P56" i="1"/>
  <c r="P57" i="1"/>
  <c r="F61" i="1"/>
  <c r="F65" i="1"/>
  <c r="D67" i="1"/>
  <c r="E69" i="1"/>
  <c r="Z69" i="1"/>
  <c r="AA69" i="1"/>
  <c r="AM69" i="1"/>
  <c r="AN69" i="1"/>
  <c r="BB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K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D71" i="1"/>
  <c r="I71" i="1"/>
  <c r="P71" i="1" s="1"/>
  <c r="K71" i="1"/>
  <c r="R71" i="1"/>
  <c r="AC71" i="1"/>
  <c r="AE71" i="1"/>
  <c r="AD71" i="1" s="1"/>
  <c r="AF71" i="1"/>
  <c r="AG71" i="1"/>
  <c r="CU71" i="1" s="1"/>
  <c r="T71" i="1" s="1"/>
  <c r="AG88" i="1" s="1"/>
  <c r="AH71" i="1"/>
  <c r="CV71" i="1" s="1"/>
  <c r="U71" i="1" s="1"/>
  <c r="AI71" i="1"/>
  <c r="CW71" i="1" s="1"/>
  <c r="V71" i="1" s="1"/>
  <c r="AJ71" i="1"/>
  <c r="CX71" i="1" s="1"/>
  <c r="W71" i="1" s="1"/>
  <c r="CQ71" i="1"/>
  <c r="CR71" i="1"/>
  <c r="CS71" i="1"/>
  <c r="CT71" i="1"/>
  <c r="GL71" i="1"/>
  <c r="GO71" i="1"/>
  <c r="GP71" i="1"/>
  <c r="GV71" i="1"/>
  <c r="HC71" i="1"/>
  <c r="GX71" i="1" s="1"/>
  <c r="D72" i="1"/>
  <c r="I72" i="1"/>
  <c r="Q72" i="1" s="1"/>
  <c r="K72" i="1"/>
  <c r="AC72" i="1"/>
  <c r="P72" i="1" s="1"/>
  <c r="AE72" i="1"/>
  <c r="R72" i="1" s="1"/>
  <c r="AF72" i="1"/>
  <c r="S72" i="1" s="1"/>
  <c r="AG72" i="1"/>
  <c r="CU72" i="1" s="1"/>
  <c r="T72" i="1" s="1"/>
  <c r="AH72" i="1"/>
  <c r="CV72" i="1" s="1"/>
  <c r="U72" i="1" s="1"/>
  <c r="AI72" i="1"/>
  <c r="CW72" i="1" s="1"/>
  <c r="V72" i="1" s="1"/>
  <c r="AJ72" i="1"/>
  <c r="CX72" i="1"/>
  <c r="W72" i="1" s="1"/>
  <c r="GL72" i="1"/>
  <c r="GO72" i="1"/>
  <c r="GP72" i="1"/>
  <c r="FV88" i="1" s="1"/>
  <c r="GV72" i="1"/>
  <c r="HC72" i="1" s="1"/>
  <c r="GX72" i="1" s="1"/>
  <c r="C73" i="1"/>
  <c r="D73" i="1"/>
  <c r="I73" i="1"/>
  <c r="CU13" i="3" s="1"/>
  <c r="K73" i="1"/>
  <c r="P73" i="1"/>
  <c r="CP73" i="1" s="1"/>
  <c r="O73" i="1" s="1"/>
  <c r="Q73" i="1"/>
  <c r="R73" i="1"/>
  <c r="S73" i="1"/>
  <c r="CZ73" i="1" s="1"/>
  <c r="Y73" i="1"/>
  <c r="AB73" i="1"/>
  <c r="AC73" i="1"/>
  <c r="AD73" i="1"/>
  <c r="AE73" i="1"/>
  <c r="AF73" i="1"/>
  <c r="AG73" i="1"/>
  <c r="AH73" i="1"/>
  <c r="AI73" i="1"/>
  <c r="AJ73" i="1"/>
  <c r="CQ73" i="1"/>
  <c r="CR73" i="1"/>
  <c r="CS73" i="1"/>
  <c r="CT73" i="1"/>
  <c r="CU73" i="1"/>
  <c r="T73" i="1" s="1"/>
  <c r="CV73" i="1"/>
  <c r="U73" i="1" s="1"/>
  <c r="CW73" i="1"/>
  <c r="V73" i="1" s="1"/>
  <c r="CX73" i="1"/>
  <c r="W73" i="1" s="1"/>
  <c r="CY73" i="1"/>
  <c r="X73" i="1" s="1"/>
  <c r="GL73" i="1"/>
  <c r="GO73" i="1"/>
  <c r="GP73" i="1"/>
  <c r="GV73" i="1"/>
  <c r="GX73" i="1"/>
  <c r="HC73" i="1"/>
  <c r="C74" i="1"/>
  <c r="D74" i="1"/>
  <c r="I74" i="1"/>
  <c r="K74" i="1"/>
  <c r="P74" i="1"/>
  <c r="R74" i="1"/>
  <c r="S74" i="1"/>
  <c r="AC74" i="1"/>
  <c r="AE74" i="1"/>
  <c r="CS74" i="1" s="1"/>
  <c r="AF74" i="1"/>
  <c r="CT74" i="1" s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Q74" i="1"/>
  <c r="CR74" i="1"/>
  <c r="GL74" i="1"/>
  <c r="GO74" i="1"/>
  <c r="GP74" i="1"/>
  <c r="GV74" i="1"/>
  <c r="GX74" i="1"/>
  <c r="HC74" i="1"/>
  <c r="D75" i="1"/>
  <c r="I75" i="1"/>
  <c r="K75" i="1"/>
  <c r="AC75" i="1"/>
  <c r="AD75" i="1"/>
  <c r="AE75" i="1"/>
  <c r="R75" i="1" s="1"/>
  <c r="AF75" i="1"/>
  <c r="AG75" i="1"/>
  <c r="CU75" i="1" s="1"/>
  <c r="T75" i="1" s="1"/>
  <c r="AH75" i="1"/>
  <c r="AI75" i="1"/>
  <c r="AJ75" i="1"/>
  <c r="CV75" i="1"/>
  <c r="CW75" i="1"/>
  <c r="CX75" i="1"/>
  <c r="GL75" i="1"/>
  <c r="GN75" i="1"/>
  <c r="GP75" i="1"/>
  <c r="GV75" i="1"/>
  <c r="HC75" i="1" s="1"/>
  <c r="D76" i="1"/>
  <c r="I76" i="1"/>
  <c r="K76" i="1"/>
  <c r="P76" i="1"/>
  <c r="Q76" i="1"/>
  <c r="R76" i="1"/>
  <c r="S76" i="1"/>
  <c r="CY76" i="1" s="1"/>
  <c r="X76" i="1"/>
  <c r="AC76" i="1"/>
  <c r="AB76" i="1" s="1"/>
  <c r="AE76" i="1"/>
  <c r="AD76" i="1" s="1"/>
  <c r="AF76" i="1"/>
  <c r="AG76" i="1"/>
  <c r="AH76" i="1"/>
  <c r="AI76" i="1"/>
  <c r="AJ76" i="1"/>
  <c r="CP76" i="1"/>
  <c r="O76" i="1" s="1"/>
  <c r="CQ76" i="1"/>
  <c r="CR76" i="1"/>
  <c r="CS76" i="1"/>
  <c r="CT76" i="1"/>
  <c r="CU76" i="1"/>
  <c r="T76" i="1" s="1"/>
  <c r="CV76" i="1"/>
  <c r="U76" i="1" s="1"/>
  <c r="CW76" i="1"/>
  <c r="V76" i="1" s="1"/>
  <c r="CX76" i="1"/>
  <c r="W76" i="1" s="1"/>
  <c r="GL76" i="1"/>
  <c r="GN76" i="1"/>
  <c r="GP76" i="1"/>
  <c r="GV76" i="1"/>
  <c r="HC76" i="1"/>
  <c r="GX76" i="1" s="1"/>
  <c r="I77" i="1"/>
  <c r="K77" i="1"/>
  <c r="P77" i="1"/>
  <c r="Q77" i="1"/>
  <c r="CP77" i="1" s="1"/>
  <c r="O77" i="1" s="1"/>
  <c r="R77" i="1"/>
  <c r="S77" i="1"/>
  <c r="AC77" i="1"/>
  <c r="AD77" i="1"/>
  <c r="AB77" i="1" s="1"/>
  <c r="AE77" i="1"/>
  <c r="AF77" i="1"/>
  <c r="CT77" i="1" s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CQ77" i="1"/>
  <c r="CR77" i="1"/>
  <c r="CS77" i="1"/>
  <c r="GL77" i="1"/>
  <c r="GO77" i="1"/>
  <c r="GP77" i="1"/>
  <c r="GV77" i="1"/>
  <c r="HC77" i="1"/>
  <c r="GX77" i="1" s="1"/>
  <c r="I78" i="1"/>
  <c r="Q78" i="1" s="1"/>
  <c r="K78" i="1"/>
  <c r="AC78" i="1"/>
  <c r="P78" i="1" s="1"/>
  <c r="AE78" i="1"/>
  <c r="R78" i="1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/>
  <c r="W78" i="1" s="1"/>
  <c r="GL78" i="1"/>
  <c r="GO78" i="1"/>
  <c r="GP78" i="1"/>
  <c r="GV78" i="1"/>
  <c r="HC78" i="1" s="1"/>
  <c r="GX78" i="1" s="1"/>
  <c r="D79" i="1"/>
  <c r="I79" i="1"/>
  <c r="K79" i="1"/>
  <c r="Q79" i="1"/>
  <c r="R79" i="1"/>
  <c r="S79" i="1"/>
  <c r="X79" i="1"/>
  <c r="AC79" i="1"/>
  <c r="AE79" i="1"/>
  <c r="AD79" i="1" s="1"/>
  <c r="AF79" i="1"/>
  <c r="AG79" i="1"/>
  <c r="AH79" i="1"/>
  <c r="AI79" i="1"/>
  <c r="AJ79" i="1"/>
  <c r="CR79" i="1"/>
  <c r="CS79" i="1"/>
  <c r="CT79" i="1"/>
  <c r="CU79" i="1"/>
  <c r="T79" i="1" s="1"/>
  <c r="CV79" i="1"/>
  <c r="U79" i="1" s="1"/>
  <c r="CW79" i="1"/>
  <c r="V79" i="1" s="1"/>
  <c r="CX79" i="1"/>
  <c r="W79" i="1" s="1"/>
  <c r="CY79" i="1"/>
  <c r="CZ79" i="1"/>
  <c r="Y79" i="1" s="1"/>
  <c r="GL79" i="1"/>
  <c r="GN79" i="1"/>
  <c r="GP79" i="1"/>
  <c r="GV79" i="1"/>
  <c r="HC79" i="1"/>
  <c r="GX79" i="1" s="1"/>
  <c r="D80" i="1"/>
  <c r="I80" i="1"/>
  <c r="P80" i="1" s="1"/>
  <c r="K80" i="1"/>
  <c r="R80" i="1"/>
  <c r="AC80" i="1"/>
  <c r="AB80" i="1" s="1"/>
  <c r="AE80" i="1"/>
  <c r="AD80" i="1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CQ80" i="1"/>
  <c r="CR80" i="1"/>
  <c r="CS80" i="1"/>
  <c r="CT80" i="1"/>
  <c r="GL80" i="1"/>
  <c r="GN80" i="1"/>
  <c r="GP80" i="1"/>
  <c r="GV80" i="1"/>
  <c r="HC80" i="1"/>
  <c r="GX80" i="1" s="1"/>
  <c r="P81" i="1"/>
  <c r="Q81" i="1"/>
  <c r="R81" i="1"/>
  <c r="AC81" i="1"/>
  <c r="AD81" i="1"/>
  <c r="AB81" i="1" s="1"/>
  <c r="AE81" i="1"/>
  <c r="CR81" i="1" s="1"/>
  <c r="AF81" i="1"/>
  <c r="S81" i="1" s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CP81" i="1"/>
  <c r="O81" i="1" s="1"/>
  <c r="CQ81" i="1"/>
  <c r="GL81" i="1"/>
  <c r="GO81" i="1"/>
  <c r="GP81" i="1"/>
  <c r="GV81" i="1"/>
  <c r="HC81" i="1"/>
  <c r="GX81" i="1" s="1"/>
  <c r="AC82" i="1"/>
  <c r="P82" i="1" s="1"/>
  <c r="AE82" i="1"/>
  <c r="Q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X82" i="1"/>
  <c r="W82" i="1" s="1"/>
  <c r="GL82" i="1"/>
  <c r="GO82" i="1"/>
  <c r="GP82" i="1"/>
  <c r="GV82" i="1"/>
  <c r="HC82" i="1" s="1"/>
  <c r="GX82" i="1" s="1"/>
  <c r="C83" i="1"/>
  <c r="D83" i="1"/>
  <c r="I83" i="1"/>
  <c r="K83" i="1"/>
  <c r="P83" i="1"/>
  <c r="CP83" i="1" s="1"/>
  <c r="O83" i="1" s="1"/>
  <c r="Q83" i="1"/>
  <c r="R83" i="1"/>
  <c r="S83" i="1"/>
  <c r="CZ83" i="1" s="1"/>
  <c r="Y83" i="1" s="1"/>
  <c r="W83" i="1"/>
  <c r="AC83" i="1"/>
  <c r="AE83" i="1"/>
  <c r="AD83" i="1" s="1"/>
  <c r="AB83" i="1" s="1"/>
  <c r="AF83" i="1"/>
  <c r="AG83" i="1"/>
  <c r="AH83" i="1"/>
  <c r="AI83" i="1"/>
  <c r="AJ83" i="1"/>
  <c r="CQ83" i="1"/>
  <c r="CR83" i="1"/>
  <c r="CS83" i="1"/>
  <c r="CT83" i="1"/>
  <c r="CU83" i="1"/>
  <c r="T83" i="1" s="1"/>
  <c r="CV83" i="1"/>
  <c r="U83" i="1" s="1"/>
  <c r="CW83" i="1"/>
  <c r="V83" i="1" s="1"/>
  <c r="CX83" i="1"/>
  <c r="CY83" i="1"/>
  <c r="X83" i="1" s="1"/>
  <c r="GL83" i="1"/>
  <c r="GN83" i="1"/>
  <c r="GP83" i="1"/>
  <c r="GV83" i="1"/>
  <c r="GX83" i="1"/>
  <c r="HC83" i="1"/>
  <c r="C84" i="1"/>
  <c r="D84" i="1"/>
  <c r="I84" i="1"/>
  <c r="K84" i="1"/>
  <c r="P84" i="1"/>
  <c r="S84" i="1"/>
  <c r="AC84" i="1"/>
  <c r="AE84" i="1"/>
  <c r="AF84" i="1"/>
  <c r="CT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CQ84" i="1"/>
  <c r="CR84" i="1"/>
  <c r="GL84" i="1"/>
  <c r="GN84" i="1"/>
  <c r="GP84" i="1"/>
  <c r="GV84" i="1"/>
  <c r="GX84" i="1"/>
  <c r="HC84" i="1"/>
  <c r="I85" i="1"/>
  <c r="Q85" i="1" s="1"/>
  <c r="AC85" i="1"/>
  <c r="P85" i="1" s="1"/>
  <c r="AE85" i="1"/>
  <c r="R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/>
  <c r="W85" i="1" s="1"/>
  <c r="GL85" i="1"/>
  <c r="GN85" i="1"/>
  <c r="GP85" i="1"/>
  <c r="GV85" i="1"/>
  <c r="HC85" i="1" s="1"/>
  <c r="AC86" i="1"/>
  <c r="AE86" i="1"/>
  <c r="AF86" i="1"/>
  <c r="AG86" i="1"/>
  <c r="AH86" i="1"/>
  <c r="AI86" i="1"/>
  <c r="AJ86" i="1"/>
  <c r="CT86" i="1"/>
  <c r="CU86" i="1"/>
  <c r="CV86" i="1"/>
  <c r="CW86" i="1"/>
  <c r="CX86" i="1"/>
  <c r="GL86" i="1"/>
  <c r="FR88" i="1" s="1"/>
  <c r="GN86" i="1"/>
  <c r="GP86" i="1"/>
  <c r="GV86" i="1"/>
  <c r="HC86" i="1" s="1"/>
  <c r="B88" i="1"/>
  <c r="B69" i="1" s="1"/>
  <c r="C88" i="1"/>
  <c r="C69" i="1" s="1"/>
  <c r="D88" i="1"/>
  <c r="D69" i="1" s="1"/>
  <c r="F88" i="1"/>
  <c r="F69" i="1" s="1"/>
  <c r="G88" i="1"/>
  <c r="G69" i="1" s="1"/>
  <c r="AO88" i="1"/>
  <c r="AO69" i="1" s="1"/>
  <c r="AP88" i="1"/>
  <c r="AQ88" i="1"/>
  <c r="AQ69" i="1" s="1"/>
  <c r="BB88" i="1"/>
  <c r="BX88" i="1"/>
  <c r="BX69" i="1" s="1"/>
  <c r="BY88" i="1"/>
  <c r="BZ88" i="1"/>
  <c r="BZ69" i="1" s="1"/>
  <c r="CK88" i="1"/>
  <c r="CL88" i="1"/>
  <c r="CM88" i="1"/>
  <c r="CM69" i="1" s="1"/>
  <c r="EG88" i="1"/>
  <c r="EG69" i="1" s="1"/>
  <c r="EH88" i="1"/>
  <c r="ET88" i="1"/>
  <c r="ET69" i="1" s="1"/>
  <c r="FP88" i="1"/>
  <c r="FQ88" i="1"/>
  <c r="GC88" i="1"/>
  <c r="GC69" i="1" s="1"/>
  <c r="GD88" i="1"/>
  <c r="GE88" i="1"/>
  <c r="GE69" i="1" s="1"/>
  <c r="F92" i="1"/>
  <c r="P92" i="1"/>
  <c r="F101" i="1"/>
  <c r="P101" i="1"/>
  <c r="D118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R120" i="1"/>
  <c r="DS120" i="1"/>
  <c r="EE120" i="1"/>
  <c r="EF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2" i="1"/>
  <c r="D122" i="1"/>
  <c r="P122" i="1"/>
  <c r="CP122" i="1" s="1"/>
  <c r="O122" i="1" s="1"/>
  <c r="Q122" i="1"/>
  <c r="R122" i="1"/>
  <c r="AC122" i="1"/>
  <c r="AD122" i="1"/>
  <c r="AB122" i="1" s="1"/>
  <c r="AE122" i="1"/>
  <c r="CR122" i="1" s="1"/>
  <c r="AF122" i="1"/>
  <c r="S122" i="1" s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GL122" i="1"/>
  <c r="GN122" i="1"/>
  <c r="GP122" i="1"/>
  <c r="GV122" i="1"/>
  <c r="HC122" i="1"/>
  <c r="GX122" i="1" s="1"/>
  <c r="C123" i="1"/>
  <c r="D123" i="1"/>
  <c r="W123" i="1"/>
  <c r="AC123" i="1"/>
  <c r="AE123" i="1"/>
  <c r="AF123" i="1"/>
  <c r="AG123" i="1"/>
  <c r="CU123" i="1" s="1"/>
  <c r="T123" i="1" s="1"/>
  <c r="AH123" i="1"/>
  <c r="AI123" i="1"/>
  <c r="AJ123" i="1"/>
  <c r="CV123" i="1"/>
  <c r="U123" i="1" s="1"/>
  <c r="CW123" i="1"/>
  <c r="V123" i="1" s="1"/>
  <c r="CX123" i="1"/>
  <c r="GL123" i="1"/>
  <c r="GN123" i="1"/>
  <c r="GP123" i="1"/>
  <c r="GV123" i="1"/>
  <c r="HC123" i="1" s="1"/>
  <c r="GX123" i="1" s="1"/>
  <c r="R124" i="1"/>
  <c r="S124" i="1"/>
  <c r="T124" i="1"/>
  <c r="U124" i="1"/>
  <c r="V124" i="1"/>
  <c r="AC124" i="1"/>
  <c r="AD124" i="1"/>
  <c r="AE124" i="1"/>
  <c r="Q124" i="1" s="1"/>
  <c r="AF124" i="1"/>
  <c r="AG124" i="1"/>
  <c r="AH124" i="1"/>
  <c r="AI124" i="1"/>
  <c r="AJ124" i="1"/>
  <c r="CR124" i="1"/>
  <c r="CS124" i="1"/>
  <c r="CT124" i="1"/>
  <c r="CU124" i="1"/>
  <c r="CV124" i="1"/>
  <c r="CW124" i="1"/>
  <c r="CX124" i="1"/>
  <c r="W124" i="1" s="1"/>
  <c r="CY124" i="1"/>
  <c r="X124" i="1" s="1"/>
  <c r="CZ124" i="1"/>
  <c r="Y124" i="1" s="1"/>
  <c r="GL124" i="1"/>
  <c r="GO124" i="1"/>
  <c r="GP124" i="1"/>
  <c r="GV124" i="1"/>
  <c r="HC124" i="1" s="1"/>
  <c r="GX124" i="1" s="1"/>
  <c r="P125" i="1"/>
  <c r="Q125" i="1"/>
  <c r="R125" i="1"/>
  <c r="S125" i="1"/>
  <c r="U125" i="1"/>
  <c r="W125" i="1"/>
  <c r="AB125" i="1"/>
  <c r="AC125" i="1"/>
  <c r="AD125" i="1"/>
  <c r="AE125" i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V125" i="1" s="1"/>
  <c r="CX125" i="1"/>
  <c r="GL125" i="1"/>
  <c r="GO125" i="1"/>
  <c r="GP125" i="1"/>
  <c r="GV125" i="1"/>
  <c r="HC125" i="1"/>
  <c r="GX125" i="1" s="1"/>
  <c r="P126" i="1"/>
  <c r="CP126" i="1" s="1"/>
  <c r="O126" i="1" s="1"/>
  <c r="Q126" i="1"/>
  <c r="R126" i="1"/>
  <c r="S126" i="1"/>
  <c r="T126" i="1"/>
  <c r="U126" i="1"/>
  <c r="V126" i="1"/>
  <c r="AC126" i="1"/>
  <c r="AB126" i="1" s="1"/>
  <c r="AE126" i="1"/>
  <c r="AD126" i="1" s="1"/>
  <c r="AF126" i="1"/>
  <c r="AG126" i="1"/>
  <c r="AH126" i="1"/>
  <c r="CV126" i="1" s="1"/>
  <c r="AI126" i="1"/>
  <c r="CW126" i="1" s="1"/>
  <c r="AJ126" i="1"/>
  <c r="CX126" i="1" s="1"/>
  <c r="W126" i="1" s="1"/>
  <c r="CQ126" i="1"/>
  <c r="CR126" i="1"/>
  <c r="CS126" i="1"/>
  <c r="CT126" i="1"/>
  <c r="CU126" i="1"/>
  <c r="GL126" i="1"/>
  <c r="GO126" i="1"/>
  <c r="GP126" i="1"/>
  <c r="GV126" i="1"/>
  <c r="HC126" i="1"/>
  <c r="GX126" i="1" s="1"/>
  <c r="P127" i="1"/>
  <c r="CP127" i="1" s="1"/>
  <c r="O127" i="1" s="1"/>
  <c r="Q127" i="1"/>
  <c r="S127" i="1"/>
  <c r="AC127" i="1"/>
  <c r="AE127" i="1"/>
  <c r="AF127" i="1"/>
  <c r="CT127" i="1" s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CR127" i="1"/>
  <c r="GL127" i="1"/>
  <c r="GO127" i="1"/>
  <c r="GP127" i="1"/>
  <c r="GV127" i="1"/>
  <c r="HC127" i="1" s="1"/>
  <c r="GX127" i="1" s="1"/>
  <c r="I128" i="1"/>
  <c r="K128" i="1"/>
  <c r="AC128" i="1"/>
  <c r="AE128" i="1"/>
  <c r="AF128" i="1"/>
  <c r="AG128" i="1"/>
  <c r="CU128" i="1" s="1"/>
  <c r="T128" i="1" s="1"/>
  <c r="AH128" i="1"/>
  <c r="CV128" i="1" s="1"/>
  <c r="U128" i="1" s="1"/>
  <c r="AI128" i="1"/>
  <c r="AJ128" i="1"/>
  <c r="CW128" i="1"/>
  <c r="V128" i="1" s="1"/>
  <c r="CX128" i="1"/>
  <c r="W128" i="1" s="1"/>
  <c r="GL128" i="1"/>
  <c r="GO128" i="1"/>
  <c r="GP128" i="1"/>
  <c r="GV128" i="1"/>
  <c r="HC128" i="1" s="1"/>
  <c r="GX128" i="1" s="1"/>
  <c r="I129" i="1"/>
  <c r="K129" i="1"/>
  <c r="Q129" i="1"/>
  <c r="R129" i="1"/>
  <c r="S129" i="1"/>
  <c r="U129" i="1"/>
  <c r="V129" i="1"/>
  <c r="X129" i="1"/>
  <c r="Y129" i="1"/>
  <c r="AC129" i="1"/>
  <c r="AE129" i="1"/>
  <c r="AD129" i="1" s="1"/>
  <c r="AF129" i="1"/>
  <c r="AG129" i="1"/>
  <c r="AH129" i="1"/>
  <c r="AI129" i="1"/>
  <c r="AJ129" i="1"/>
  <c r="CR129" i="1"/>
  <c r="CS129" i="1"/>
  <c r="CT129" i="1"/>
  <c r="CU129" i="1"/>
  <c r="T129" i="1" s="1"/>
  <c r="CV129" i="1"/>
  <c r="CW129" i="1"/>
  <c r="CX129" i="1"/>
  <c r="W129" i="1" s="1"/>
  <c r="CY129" i="1"/>
  <c r="CZ129" i="1"/>
  <c r="GL129" i="1"/>
  <c r="GO129" i="1"/>
  <c r="GP129" i="1"/>
  <c r="GV129" i="1"/>
  <c r="HC129" i="1"/>
  <c r="GX129" i="1" s="1"/>
  <c r="P130" i="1"/>
  <c r="CP130" i="1" s="1"/>
  <c r="O130" i="1" s="1"/>
  <c r="Q130" i="1"/>
  <c r="R130" i="1"/>
  <c r="S130" i="1"/>
  <c r="U130" i="1"/>
  <c r="V130" i="1"/>
  <c r="W130" i="1"/>
  <c r="AC130" i="1"/>
  <c r="AE130" i="1"/>
  <c r="AD130" i="1" s="1"/>
  <c r="AB130" i="1" s="1"/>
  <c r="AF130" i="1"/>
  <c r="AG130" i="1"/>
  <c r="AH130" i="1"/>
  <c r="AI130" i="1"/>
  <c r="AJ130" i="1"/>
  <c r="CX130" i="1" s="1"/>
  <c r="CQ130" i="1"/>
  <c r="CR130" i="1"/>
  <c r="CS130" i="1"/>
  <c r="CT130" i="1"/>
  <c r="CU130" i="1"/>
  <c r="T130" i="1" s="1"/>
  <c r="CV130" i="1"/>
  <c r="CW130" i="1"/>
  <c r="GL130" i="1"/>
  <c r="GO130" i="1"/>
  <c r="GP130" i="1"/>
  <c r="GV130" i="1"/>
  <c r="HC130" i="1" s="1"/>
  <c r="GX130" i="1" s="1"/>
  <c r="P131" i="1"/>
  <c r="Q131" i="1"/>
  <c r="R131" i="1"/>
  <c r="AC131" i="1"/>
  <c r="AE131" i="1"/>
  <c r="AD131" i="1" s="1"/>
  <c r="AF131" i="1"/>
  <c r="S131" i="1" s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CS131" i="1"/>
  <c r="CT131" i="1"/>
  <c r="GL131" i="1"/>
  <c r="GO131" i="1"/>
  <c r="GP131" i="1"/>
  <c r="GV131" i="1"/>
  <c r="GX131" i="1"/>
  <c r="HC131" i="1"/>
  <c r="C132" i="1"/>
  <c r="D132" i="1"/>
  <c r="I132" i="1"/>
  <c r="K132" i="1"/>
  <c r="V132" i="1"/>
  <c r="W132" i="1"/>
  <c r="AC132" i="1"/>
  <c r="AD132" i="1"/>
  <c r="AE132" i="1"/>
  <c r="AF132" i="1"/>
  <c r="AG132" i="1"/>
  <c r="AH132" i="1"/>
  <c r="AI132" i="1"/>
  <c r="AJ132" i="1"/>
  <c r="CU132" i="1"/>
  <c r="CV132" i="1"/>
  <c r="CW132" i="1"/>
  <c r="CX132" i="1"/>
  <c r="GL132" i="1"/>
  <c r="GO132" i="1"/>
  <c r="GP132" i="1"/>
  <c r="GV132" i="1"/>
  <c r="HC132" i="1"/>
  <c r="C133" i="1"/>
  <c r="D133" i="1"/>
  <c r="I133" i="1"/>
  <c r="K133" i="1"/>
  <c r="P133" i="1"/>
  <c r="Q133" i="1"/>
  <c r="CP133" i="1" s="1"/>
  <c r="O133" i="1" s="1"/>
  <c r="R133" i="1"/>
  <c r="S133" i="1"/>
  <c r="CY133" i="1" s="1"/>
  <c r="X133" i="1"/>
  <c r="AC133" i="1"/>
  <c r="AB133" i="1" s="1"/>
  <c r="AD133" i="1"/>
  <c r="AE133" i="1"/>
  <c r="AF133" i="1"/>
  <c r="AG133" i="1"/>
  <c r="AH133" i="1"/>
  <c r="AI133" i="1"/>
  <c r="AJ133" i="1"/>
  <c r="CQ133" i="1"/>
  <c r="CR133" i="1"/>
  <c r="CS133" i="1"/>
  <c r="CT133" i="1"/>
  <c r="CU133" i="1"/>
  <c r="T133" i="1" s="1"/>
  <c r="CV133" i="1"/>
  <c r="U133" i="1" s="1"/>
  <c r="CW133" i="1"/>
  <c r="V133" i="1" s="1"/>
  <c r="CX133" i="1"/>
  <c r="W133" i="1" s="1"/>
  <c r="CZ133" i="1"/>
  <c r="Y133" i="1" s="1"/>
  <c r="GL133" i="1"/>
  <c r="GO133" i="1"/>
  <c r="GP133" i="1"/>
  <c r="GV133" i="1"/>
  <c r="HC133" i="1"/>
  <c r="GX133" i="1" s="1"/>
  <c r="C134" i="1"/>
  <c r="D134" i="1"/>
  <c r="I134" i="1"/>
  <c r="K134" i="1"/>
  <c r="P134" i="1"/>
  <c r="Q134" i="1"/>
  <c r="R134" i="1"/>
  <c r="T134" i="1"/>
  <c r="W134" i="1"/>
  <c r="AB134" i="1"/>
  <c r="AC134" i="1"/>
  <c r="AD134" i="1"/>
  <c r="AE134" i="1"/>
  <c r="CR134" i="1" s="1"/>
  <c r="AF134" i="1"/>
  <c r="AG134" i="1"/>
  <c r="CU134" i="1" s="1"/>
  <c r="AH134" i="1"/>
  <c r="AI134" i="1"/>
  <c r="AJ134" i="1"/>
  <c r="CQ134" i="1"/>
  <c r="CS134" i="1"/>
  <c r="CV134" i="1"/>
  <c r="U134" i="1" s="1"/>
  <c r="CW134" i="1"/>
  <c r="V134" i="1" s="1"/>
  <c r="CX134" i="1"/>
  <c r="GL134" i="1"/>
  <c r="GN134" i="1"/>
  <c r="GP134" i="1"/>
  <c r="GV134" i="1"/>
  <c r="HC134" i="1"/>
  <c r="GX134" i="1" s="1"/>
  <c r="C135" i="1"/>
  <c r="D135" i="1"/>
  <c r="I135" i="1"/>
  <c r="K135" i="1"/>
  <c r="P135" i="1"/>
  <c r="Q135" i="1"/>
  <c r="R135" i="1"/>
  <c r="S135" i="1"/>
  <c r="CY135" i="1" s="1"/>
  <c r="X135" i="1" s="1"/>
  <c r="AC135" i="1"/>
  <c r="AB135" i="1" s="1"/>
  <c r="AD135" i="1"/>
  <c r="AE135" i="1"/>
  <c r="AF135" i="1"/>
  <c r="AG135" i="1"/>
  <c r="AH135" i="1"/>
  <c r="CV135" i="1" s="1"/>
  <c r="U135" i="1" s="1"/>
  <c r="AI135" i="1"/>
  <c r="CW135" i="1" s="1"/>
  <c r="V135" i="1" s="1"/>
  <c r="AJ135" i="1"/>
  <c r="CX135" i="1" s="1"/>
  <c r="W135" i="1" s="1"/>
  <c r="CQ135" i="1"/>
  <c r="CR135" i="1"/>
  <c r="CS135" i="1"/>
  <c r="CT135" i="1"/>
  <c r="CU135" i="1"/>
  <c r="T135" i="1" s="1"/>
  <c r="GL135" i="1"/>
  <c r="GN135" i="1"/>
  <c r="GP135" i="1"/>
  <c r="GV135" i="1"/>
  <c r="GX135" i="1"/>
  <c r="HC135" i="1"/>
  <c r="I136" i="1"/>
  <c r="P136" i="1" s="1"/>
  <c r="Q136" i="1"/>
  <c r="R136" i="1"/>
  <c r="AC136" i="1"/>
  <c r="AD136" i="1"/>
  <c r="AB136" i="1" s="1"/>
  <c r="AE136" i="1"/>
  <c r="CR136" i="1" s="1"/>
  <c r="AF136" i="1"/>
  <c r="S136" i="1" s="1"/>
  <c r="AG136" i="1"/>
  <c r="CU136" i="1" s="1"/>
  <c r="T136" i="1" s="1"/>
  <c r="AH136" i="1"/>
  <c r="CV136" i="1" s="1"/>
  <c r="U136" i="1" s="1"/>
  <c r="AI136" i="1"/>
  <c r="CW136" i="1" s="1"/>
  <c r="V136" i="1" s="1"/>
  <c r="AJ136" i="1"/>
  <c r="CX136" i="1" s="1"/>
  <c r="W136" i="1" s="1"/>
  <c r="CQ136" i="1"/>
  <c r="GL136" i="1"/>
  <c r="GN136" i="1"/>
  <c r="GP136" i="1"/>
  <c r="GV136" i="1"/>
  <c r="HC136" i="1" s="1"/>
  <c r="GX136" i="1" s="1"/>
  <c r="I137" i="1"/>
  <c r="GX137" i="1" s="1"/>
  <c r="AC137" i="1"/>
  <c r="P137" i="1" s="1"/>
  <c r="AE137" i="1"/>
  <c r="R137" i="1" s="1"/>
  <c r="AF137" i="1"/>
  <c r="S137" i="1" s="1"/>
  <c r="AG137" i="1"/>
  <c r="CU137" i="1" s="1"/>
  <c r="T137" i="1" s="1"/>
  <c r="AH137" i="1"/>
  <c r="CV137" i="1" s="1"/>
  <c r="U137" i="1" s="1"/>
  <c r="AI137" i="1"/>
  <c r="AJ137" i="1"/>
  <c r="CW137" i="1"/>
  <c r="V137" i="1" s="1"/>
  <c r="CX137" i="1"/>
  <c r="W137" i="1" s="1"/>
  <c r="GL137" i="1"/>
  <c r="GN137" i="1"/>
  <c r="GP137" i="1"/>
  <c r="GV137" i="1"/>
  <c r="HC137" i="1"/>
  <c r="AC138" i="1"/>
  <c r="AD138" i="1"/>
  <c r="AE138" i="1"/>
  <c r="AF138" i="1"/>
  <c r="AG138" i="1"/>
  <c r="AH138" i="1"/>
  <c r="AI138" i="1"/>
  <c r="AJ138" i="1"/>
  <c r="CR138" i="1"/>
  <c r="CS138" i="1"/>
  <c r="CT138" i="1"/>
  <c r="CU138" i="1"/>
  <c r="CV138" i="1"/>
  <c r="CW138" i="1"/>
  <c r="CX138" i="1"/>
  <c r="GL138" i="1"/>
  <c r="GN138" i="1"/>
  <c r="GP138" i="1"/>
  <c r="GV138" i="1"/>
  <c r="HC138" i="1"/>
  <c r="I139" i="1"/>
  <c r="P139" i="1"/>
  <c r="CP139" i="1" s="1"/>
  <c r="O139" i="1" s="1"/>
  <c r="Q139" i="1"/>
  <c r="R139" i="1"/>
  <c r="S139" i="1"/>
  <c r="CY139" i="1" s="1"/>
  <c r="X139" i="1" s="1"/>
  <c r="T139" i="1"/>
  <c r="U139" i="1"/>
  <c r="AC139" i="1"/>
  <c r="AE139" i="1"/>
  <c r="AD139" i="1" s="1"/>
  <c r="AB139" i="1" s="1"/>
  <c r="AF139" i="1"/>
  <c r="AG139" i="1"/>
  <c r="AH139" i="1"/>
  <c r="AI139" i="1"/>
  <c r="AJ139" i="1"/>
  <c r="CX139" i="1" s="1"/>
  <c r="W139" i="1" s="1"/>
  <c r="CQ139" i="1"/>
  <c r="CR139" i="1"/>
  <c r="CS139" i="1"/>
  <c r="CT139" i="1"/>
  <c r="CU139" i="1"/>
  <c r="CV139" i="1"/>
  <c r="CW139" i="1"/>
  <c r="V139" i="1" s="1"/>
  <c r="GL139" i="1"/>
  <c r="GN139" i="1"/>
  <c r="GP139" i="1"/>
  <c r="GV139" i="1"/>
  <c r="GX139" i="1"/>
  <c r="HC139" i="1"/>
  <c r="C140" i="1"/>
  <c r="D140" i="1"/>
  <c r="P140" i="1"/>
  <c r="CP140" i="1" s="1"/>
  <c r="O140" i="1" s="1"/>
  <c r="Q140" i="1"/>
  <c r="R140" i="1"/>
  <c r="S140" i="1"/>
  <c r="CY140" i="1" s="1"/>
  <c r="X140" i="1" s="1"/>
  <c r="AC140" i="1"/>
  <c r="AE140" i="1"/>
  <c r="CS140" i="1" s="1"/>
  <c r="AF140" i="1"/>
  <c r="CT140" i="1" s="1"/>
  <c r="AG140" i="1"/>
  <c r="CU140" i="1" s="1"/>
  <c r="T140" i="1" s="1"/>
  <c r="AH140" i="1"/>
  <c r="CV140" i="1" s="1"/>
  <c r="U140" i="1" s="1"/>
  <c r="AI140" i="1"/>
  <c r="CW140" i="1" s="1"/>
  <c r="V140" i="1" s="1"/>
  <c r="AJ140" i="1"/>
  <c r="CX140" i="1" s="1"/>
  <c r="W140" i="1" s="1"/>
  <c r="CQ140" i="1"/>
  <c r="CR140" i="1"/>
  <c r="GL140" i="1"/>
  <c r="GN140" i="1"/>
  <c r="GP140" i="1"/>
  <c r="GV140" i="1"/>
  <c r="HC140" i="1" s="1"/>
  <c r="GX140" i="1" s="1"/>
  <c r="C141" i="1"/>
  <c r="D141" i="1"/>
  <c r="AC141" i="1"/>
  <c r="P141" i="1" s="1"/>
  <c r="AE141" i="1"/>
  <c r="Q141" i="1" s="1"/>
  <c r="AF141" i="1"/>
  <c r="S141" i="1" s="1"/>
  <c r="AG141" i="1"/>
  <c r="CU141" i="1" s="1"/>
  <c r="T141" i="1" s="1"/>
  <c r="AH141" i="1"/>
  <c r="CV141" i="1" s="1"/>
  <c r="U141" i="1" s="1"/>
  <c r="AI141" i="1"/>
  <c r="AJ141" i="1"/>
  <c r="CW141" i="1"/>
  <c r="V141" i="1" s="1"/>
  <c r="CX141" i="1"/>
  <c r="W141" i="1" s="1"/>
  <c r="GL141" i="1"/>
  <c r="GN141" i="1"/>
  <c r="GP141" i="1"/>
  <c r="GV141" i="1"/>
  <c r="HC141" i="1" s="1"/>
  <c r="GX141" i="1" s="1"/>
  <c r="I142" i="1"/>
  <c r="Q142" i="1"/>
  <c r="R142" i="1"/>
  <c r="S142" i="1"/>
  <c r="X142" i="1"/>
  <c r="Y142" i="1"/>
  <c r="AC142" i="1"/>
  <c r="P142" i="1" s="1"/>
  <c r="CP142" i="1" s="1"/>
  <c r="O142" i="1" s="1"/>
  <c r="GM142" i="1" s="1"/>
  <c r="GO142" i="1" s="1"/>
  <c r="AD142" i="1"/>
  <c r="AE142" i="1"/>
  <c r="AF142" i="1"/>
  <c r="AG142" i="1"/>
  <c r="AH142" i="1"/>
  <c r="AI142" i="1"/>
  <c r="AJ142" i="1"/>
  <c r="CR142" i="1"/>
  <c r="CS142" i="1"/>
  <c r="CT142" i="1"/>
  <c r="CU142" i="1"/>
  <c r="T142" i="1" s="1"/>
  <c r="CV142" i="1"/>
  <c r="U142" i="1" s="1"/>
  <c r="CW142" i="1"/>
  <c r="V142" i="1" s="1"/>
  <c r="CX142" i="1"/>
  <c r="W142" i="1" s="1"/>
  <c r="CY142" i="1"/>
  <c r="CZ142" i="1"/>
  <c r="GL142" i="1"/>
  <c r="GN142" i="1"/>
  <c r="GP142" i="1"/>
  <c r="GV142" i="1"/>
  <c r="GX142" i="1"/>
  <c r="HC142" i="1"/>
  <c r="I143" i="1"/>
  <c r="P143" i="1"/>
  <c r="CP143" i="1" s="1"/>
  <c r="O143" i="1" s="1"/>
  <c r="Q143" i="1"/>
  <c r="R143" i="1"/>
  <c r="S143" i="1"/>
  <c r="CY143" i="1" s="1"/>
  <c r="X143" i="1" s="1"/>
  <c r="T143" i="1"/>
  <c r="U143" i="1"/>
  <c r="AC143" i="1"/>
  <c r="AD143" i="1"/>
  <c r="AE143" i="1"/>
  <c r="AF143" i="1"/>
  <c r="AB143" i="1" s="1"/>
  <c r="AG143" i="1"/>
  <c r="AH143" i="1"/>
  <c r="AI143" i="1"/>
  <c r="AJ143" i="1"/>
  <c r="CX143" i="1" s="1"/>
  <c r="W143" i="1" s="1"/>
  <c r="CQ143" i="1"/>
  <c r="CR143" i="1"/>
  <c r="CS143" i="1"/>
  <c r="CT143" i="1"/>
  <c r="CU143" i="1"/>
  <c r="CV143" i="1"/>
  <c r="CW143" i="1"/>
  <c r="V143" i="1" s="1"/>
  <c r="GL143" i="1"/>
  <c r="GN143" i="1"/>
  <c r="GP143" i="1"/>
  <c r="GV143" i="1"/>
  <c r="GX143" i="1"/>
  <c r="HC143" i="1"/>
  <c r="I144" i="1"/>
  <c r="P144" i="1"/>
  <c r="Q144" i="1"/>
  <c r="R144" i="1"/>
  <c r="S144" i="1"/>
  <c r="CY144" i="1" s="1"/>
  <c r="X144" i="1" s="1"/>
  <c r="AC144" i="1"/>
  <c r="AD144" i="1"/>
  <c r="AB144" i="1" s="1"/>
  <c r="AE144" i="1"/>
  <c r="AF144" i="1"/>
  <c r="CT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P144" i="1"/>
  <c r="O144" i="1" s="1"/>
  <c r="CQ144" i="1"/>
  <c r="CR144" i="1"/>
  <c r="CS144" i="1"/>
  <c r="GL144" i="1"/>
  <c r="GN144" i="1"/>
  <c r="GP144" i="1"/>
  <c r="GV144" i="1"/>
  <c r="HC144" i="1"/>
  <c r="GX144" i="1" s="1"/>
  <c r="I145" i="1"/>
  <c r="Q145" i="1" s="1"/>
  <c r="P145" i="1"/>
  <c r="AC145" i="1"/>
  <c r="CQ145" i="1" s="1"/>
  <c r="AE145" i="1"/>
  <c r="R145" i="1" s="1"/>
  <c r="AF145" i="1"/>
  <c r="S145" i="1" s="1"/>
  <c r="AG145" i="1"/>
  <c r="CU145" i="1" s="1"/>
  <c r="T145" i="1" s="1"/>
  <c r="AH145" i="1"/>
  <c r="CV145" i="1" s="1"/>
  <c r="U145" i="1" s="1"/>
  <c r="AI145" i="1"/>
  <c r="CW145" i="1" s="1"/>
  <c r="V145" i="1" s="1"/>
  <c r="AJ145" i="1"/>
  <c r="CX145" i="1" s="1"/>
  <c r="W145" i="1" s="1"/>
  <c r="GL145" i="1"/>
  <c r="GN145" i="1"/>
  <c r="GP145" i="1"/>
  <c r="GV145" i="1"/>
  <c r="HC145" i="1" s="1"/>
  <c r="GX145" i="1" s="1"/>
  <c r="I146" i="1"/>
  <c r="Q146" i="1" s="1"/>
  <c r="AC146" i="1"/>
  <c r="P146" i="1" s="1"/>
  <c r="AE146" i="1"/>
  <c r="R146" i="1" s="1"/>
  <c r="AF146" i="1"/>
  <c r="S146" i="1" s="1"/>
  <c r="AG146" i="1"/>
  <c r="AH146" i="1"/>
  <c r="AI146" i="1"/>
  <c r="AJ146" i="1"/>
  <c r="CU146" i="1"/>
  <c r="T146" i="1" s="1"/>
  <c r="CV146" i="1"/>
  <c r="U146" i="1" s="1"/>
  <c r="CW146" i="1"/>
  <c r="V146" i="1" s="1"/>
  <c r="CX146" i="1"/>
  <c r="W146" i="1" s="1"/>
  <c r="GL146" i="1"/>
  <c r="GN146" i="1"/>
  <c r="GP146" i="1"/>
  <c r="GV146" i="1"/>
  <c r="HC146" i="1"/>
  <c r="GX146" i="1" s="1"/>
  <c r="I147" i="1"/>
  <c r="P147" i="1"/>
  <c r="Q147" i="1"/>
  <c r="R147" i="1"/>
  <c r="S147" i="1"/>
  <c r="CZ147" i="1" s="1"/>
  <c r="Y147" i="1" s="1"/>
  <c r="V147" i="1"/>
  <c r="W147" i="1"/>
  <c r="AB147" i="1"/>
  <c r="AC147" i="1"/>
  <c r="AD147" i="1"/>
  <c r="AE147" i="1"/>
  <c r="AF147" i="1"/>
  <c r="AG147" i="1"/>
  <c r="AH147" i="1"/>
  <c r="AI147" i="1"/>
  <c r="AJ147" i="1"/>
  <c r="CQ147" i="1"/>
  <c r="CR147" i="1"/>
  <c r="CS147" i="1"/>
  <c r="CT147" i="1"/>
  <c r="CU147" i="1"/>
  <c r="T147" i="1" s="1"/>
  <c r="CV147" i="1"/>
  <c r="U147" i="1" s="1"/>
  <c r="CW147" i="1"/>
  <c r="CX147" i="1"/>
  <c r="CY147" i="1"/>
  <c r="X147" i="1" s="1"/>
  <c r="GL147" i="1"/>
  <c r="GN147" i="1"/>
  <c r="GP147" i="1"/>
  <c r="GV147" i="1"/>
  <c r="HC147" i="1"/>
  <c r="GX147" i="1" s="1"/>
  <c r="I148" i="1"/>
  <c r="P148" i="1" s="1"/>
  <c r="R148" i="1"/>
  <c r="S148" i="1"/>
  <c r="CY148" i="1" s="1"/>
  <c r="X148" i="1" s="1"/>
  <c r="AC148" i="1"/>
  <c r="AB148" i="1" s="1"/>
  <c r="AD148" i="1"/>
  <c r="AE148" i="1"/>
  <c r="AF148" i="1"/>
  <c r="AG148" i="1"/>
  <c r="AH148" i="1"/>
  <c r="CV148" i="1" s="1"/>
  <c r="U148" i="1" s="1"/>
  <c r="AI148" i="1"/>
  <c r="CW148" i="1" s="1"/>
  <c r="V148" i="1" s="1"/>
  <c r="AJ148" i="1"/>
  <c r="CX148" i="1" s="1"/>
  <c r="W148" i="1" s="1"/>
  <c r="CQ148" i="1"/>
  <c r="CR148" i="1"/>
  <c r="CS148" i="1"/>
  <c r="CT148" i="1"/>
  <c r="CU148" i="1"/>
  <c r="T148" i="1" s="1"/>
  <c r="GL148" i="1"/>
  <c r="GN148" i="1"/>
  <c r="GP148" i="1"/>
  <c r="GV148" i="1"/>
  <c r="GX148" i="1"/>
  <c r="HC148" i="1"/>
  <c r="I149" i="1"/>
  <c r="P149" i="1" s="1"/>
  <c r="Q149" i="1"/>
  <c r="R149" i="1"/>
  <c r="AC149" i="1"/>
  <c r="AB149" i="1" s="1"/>
  <c r="AD149" i="1"/>
  <c r="AE149" i="1"/>
  <c r="CR149" i="1" s="1"/>
  <c r="AF149" i="1"/>
  <c r="S149" i="1" s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W149" i="1" s="1"/>
  <c r="CQ149" i="1"/>
  <c r="GL149" i="1"/>
  <c r="GN149" i="1"/>
  <c r="GP149" i="1"/>
  <c r="GV149" i="1"/>
  <c r="HC149" i="1" s="1"/>
  <c r="GX149" i="1" s="1"/>
  <c r="C150" i="1"/>
  <c r="D150" i="1"/>
  <c r="W150" i="1"/>
  <c r="AC150" i="1"/>
  <c r="P150" i="1" s="1"/>
  <c r="AD150" i="1"/>
  <c r="AE150" i="1"/>
  <c r="Q150" i="1" s="1"/>
  <c r="AF150" i="1"/>
  <c r="S150" i="1" s="1"/>
  <c r="AG150" i="1"/>
  <c r="CU150" i="1" s="1"/>
  <c r="T150" i="1" s="1"/>
  <c r="AH150" i="1"/>
  <c r="AI150" i="1"/>
  <c r="AJ150" i="1"/>
  <c r="CV150" i="1"/>
  <c r="U150" i="1" s="1"/>
  <c r="CW150" i="1"/>
  <c r="V150" i="1" s="1"/>
  <c r="CX150" i="1"/>
  <c r="GL150" i="1"/>
  <c r="GN150" i="1"/>
  <c r="GP150" i="1"/>
  <c r="GV150" i="1"/>
  <c r="HC150" i="1" s="1"/>
  <c r="GX150" i="1" s="1"/>
  <c r="C151" i="1"/>
  <c r="D151" i="1"/>
  <c r="P151" i="1"/>
  <c r="Q151" i="1"/>
  <c r="R151" i="1"/>
  <c r="S151" i="1"/>
  <c r="CZ151" i="1" s="1"/>
  <c r="Y151" i="1" s="1"/>
  <c r="V151" i="1"/>
  <c r="W151" i="1"/>
  <c r="AC151" i="1"/>
  <c r="AE151" i="1"/>
  <c r="AD151" i="1" s="1"/>
  <c r="AB151" i="1" s="1"/>
  <c r="AF151" i="1"/>
  <c r="AG151" i="1"/>
  <c r="AH151" i="1"/>
  <c r="AI151" i="1"/>
  <c r="AJ151" i="1"/>
  <c r="CQ151" i="1"/>
  <c r="CR151" i="1"/>
  <c r="CS151" i="1"/>
  <c r="CT151" i="1"/>
  <c r="CU151" i="1"/>
  <c r="T151" i="1" s="1"/>
  <c r="CV151" i="1"/>
  <c r="U151" i="1" s="1"/>
  <c r="CW151" i="1"/>
  <c r="CX151" i="1"/>
  <c r="CY151" i="1"/>
  <c r="X151" i="1" s="1"/>
  <c r="GL151" i="1"/>
  <c r="GN151" i="1"/>
  <c r="GP151" i="1"/>
  <c r="GV151" i="1"/>
  <c r="HC151" i="1"/>
  <c r="GX151" i="1" s="1"/>
  <c r="I152" i="1"/>
  <c r="P152" i="1" s="1"/>
  <c r="R152" i="1"/>
  <c r="S152" i="1"/>
  <c r="CY152" i="1" s="1"/>
  <c r="X152" i="1" s="1"/>
  <c r="AC152" i="1"/>
  <c r="AB152" i="1" s="1"/>
  <c r="AD152" i="1"/>
  <c r="AE152" i="1"/>
  <c r="AF152" i="1"/>
  <c r="AG152" i="1"/>
  <c r="AH152" i="1"/>
  <c r="CV152" i="1" s="1"/>
  <c r="U152" i="1" s="1"/>
  <c r="AI152" i="1"/>
  <c r="CW152" i="1" s="1"/>
  <c r="V152" i="1" s="1"/>
  <c r="AJ152" i="1"/>
  <c r="CX152" i="1" s="1"/>
  <c r="W152" i="1" s="1"/>
  <c r="CQ152" i="1"/>
  <c r="CR152" i="1"/>
  <c r="CS152" i="1"/>
  <c r="CT152" i="1"/>
  <c r="CU152" i="1"/>
  <c r="T152" i="1" s="1"/>
  <c r="GL152" i="1"/>
  <c r="GN152" i="1"/>
  <c r="GP152" i="1"/>
  <c r="GV152" i="1"/>
  <c r="HC152" i="1"/>
  <c r="GX152" i="1" s="1"/>
  <c r="I153" i="1"/>
  <c r="P153" i="1" s="1"/>
  <c r="Q153" i="1"/>
  <c r="R153" i="1"/>
  <c r="AC153" i="1"/>
  <c r="AB153" i="1" s="1"/>
  <c r="AD153" i="1"/>
  <c r="AE153" i="1"/>
  <c r="CR153" i="1" s="1"/>
  <c r="AF153" i="1"/>
  <c r="S153" i="1" s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W153" i="1" s="1"/>
  <c r="CQ153" i="1"/>
  <c r="GL153" i="1"/>
  <c r="GN153" i="1"/>
  <c r="GP153" i="1"/>
  <c r="GV153" i="1"/>
  <c r="HC153" i="1" s="1"/>
  <c r="GX153" i="1" s="1"/>
  <c r="I154" i="1"/>
  <c r="Q154" i="1" s="1"/>
  <c r="AC154" i="1"/>
  <c r="P154" i="1" s="1"/>
  <c r="AE154" i="1"/>
  <c r="R154" i="1" s="1"/>
  <c r="AF154" i="1"/>
  <c r="S154" i="1" s="1"/>
  <c r="AG154" i="1"/>
  <c r="CU154" i="1" s="1"/>
  <c r="T154" i="1" s="1"/>
  <c r="AH154" i="1"/>
  <c r="CV154" i="1" s="1"/>
  <c r="U154" i="1" s="1"/>
  <c r="AI154" i="1"/>
  <c r="AJ154" i="1"/>
  <c r="CW154" i="1"/>
  <c r="V154" i="1" s="1"/>
  <c r="CX154" i="1"/>
  <c r="W154" i="1" s="1"/>
  <c r="GL154" i="1"/>
  <c r="GN154" i="1"/>
  <c r="GP154" i="1"/>
  <c r="GV154" i="1"/>
  <c r="HC154" i="1" s="1"/>
  <c r="GX154" i="1" s="1"/>
  <c r="I155" i="1"/>
  <c r="R155" i="1"/>
  <c r="S155" i="1"/>
  <c r="T155" i="1"/>
  <c r="X155" i="1"/>
  <c r="Y155" i="1"/>
  <c r="AC155" i="1"/>
  <c r="P155" i="1" s="1"/>
  <c r="AD155" i="1"/>
  <c r="AE155" i="1"/>
  <c r="Q155" i="1" s="1"/>
  <c r="AF155" i="1"/>
  <c r="AG155" i="1"/>
  <c r="AH155" i="1"/>
  <c r="AI155" i="1"/>
  <c r="AJ155" i="1"/>
  <c r="CR155" i="1"/>
  <c r="CS155" i="1"/>
  <c r="CT155" i="1"/>
  <c r="CU155" i="1"/>
  <c r="CV155" i="1"/>
  <c r="U155" i="1" s="1"/>
  <c r="CW155" i="1"/>
  <c r="V155" i="1" s="1"/>
  <c r="CX155" i="1"/>
  <c r="W155" i="1" s="1"/>
  <c r="CY155" i="1"/>
  <c r="CZ155" i="1"/>
  <c r="GL155" i="1"/>
  <c r="GN155" i="1"/>
  <c r="GP155" i="1"/>
  <c r="GV155" i="1"/>
  <c r="HC155" i="1" s="1"/>
  <c r="GX155" i="1" s="1"/>
  <c r="I156" i="1"/>
  <c r="P156" i="1"/>
  <c r="CP156" i="1" s="1"/>
  <c r="O156" i="1" s="1"/>
  <c r="Q156" i="1"/>
  <c r="R156" i="1"/>
  <c r="S156" i="1"/>
  <c r="CY156" i="1" s="1"/>
  <c r="T156" i="1"/>
  <c r="U156" i="1"/>
  <c r="X156" i="1"/>
  <c r="AC156" i="1"/>
  <c r="AD156" i="1"/>
  <c r="AB156" i="1" s="1"/>
  <c r="AE156" i="1"/>
  <c r="AF156" i="1"/>
  <c r="AG156" i="1"/>
  <c r="AH156" i="1"/>
  <c r="AI156" i="1"/>
  <c r="AJ156" i="1"/>
  <c r="CX156" i="1" s="1"/>
  <c r="W156" i="1" s="1"/>
  <c r="CQ156" i="1"/>
  <c r="CR156" i="1"/>
  <c r="CS156" i="1"/>
  <c r="CT156" i="1"/>
  <c r="CU156" i="1"/>
  <c r="CV156" i="1"/>
  <c r="CW156" i="1"/>
  <c r="V156" i="1" s="1"/>
  <c r="GL156" i="1"/>
  <c r="GN156" i="1"/>
  <c r="GP156" i="1"/>
  <c r="GV156" i="1"/>
  <c r="GX156" i="1"/>
  <c r="HC156" i="1"/>
  <c r="I157" i="1"/>
  <c r="R157" i="1" s="1"/>
  <c r="P157" i="1"/>
  <c r="Q157" i="1"/>
  <c r="S157" i="1"/>
  <c r="AC157" i="1"/>
  <c r="AE157" i="1"/>
  <c r="AD157" i="1" s="1"/>
  <c r="AB157" i="1" s="1"/>
  <c r="AF157" i="1"/>
  <c r="CT157" i="1" s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CP157" i="1"/>
  <c r="O157" i="1" s="1"/>
  <c r="CQ157" i="1"/>
  <c r="CR157" i="1"/>
  <c r="CS157" i="1"/>
  <c r="GL157" i="1"/>
  <c r="GN157" i="1"/>
  <c r="GP157" i="1"/>
  <c r="GV157" i="1"/>
  <c r="HC157" i="1"/>
  <c r="GX157" i="1" s="1"/>
  <c r="I158" i="1"/>
  <c r="Q158" i="1" s="1"/>
  <c r="P158" i="1"/>
  <c r="AC158" i="1"/>
  <c r="CQ158" i="1" s="1"/>
  <c r="AE158" i="1"/>
  <c r="R158" i="1" s="1"/>
  <c r="AF158" i="1"/>
  <c r="S158" i="1" s="1"/>
  <c r="AG158" i="1"/>
  <c r="CU158" i="1" s="1"/>
  <c r="T158" i="1" s="1"/>
  <c r="AH158" i="1"/>
  <c r="CV158" i="1" s="1"/>
  <c r="U158" i="1" s="1"/>
  <c r="AI158" i="1"/>
  <c r="CW158" i="1" s="1"/>
  <c r="V158" i="1" s="1"/>
  <c r="AJ158" i="1"/>
  <c r="CX158" i="1" s="1"/>
  <c r="W158" i="1" s="1"/>
  <c r="GL158" i="1"/>
  <c r="GN158" i="1"/>
  <c r="GP158" i="1"/>
  <c r="GV158" i="1"/>
  <c r="HC158" i="1" s="1"/>
  <c r="GX158" i="1"/>
  <c r="I159" i="1"/>
  <c r="Q159" i="1" s="1"/>
  <c r="V159" i="1"/>
  <c r="AC159" i="1"/>
  <c r="AE159" i="1"/>
  <c r="R159" i="1" s="1"/>
  <c r="AF159" i="1"/>
  <c r="AG159" i="1"/>
  <c r="AH159" i="1"/>
  <c r="AI159" i="1"/>
  <c r="AJ159" i="1"/>
  <c r="CU159" i="1"/>
  <c r="T159" i="1" s="1"/>
  <c r="CV159" i="1"/>
  <c r="U159" i="1" s="1"/>
  <c r="CW159" i="1"/>
  <c r="CX159" i="1"/>
  <c r="W159" i="1" s="1"/>
  <c r="GL159" i="1"/>
  <c r="GN159" i="1"/>
  <c r="GP159" i="1"/>
  <c r="GV159" i="1"/>
  <c r="HC159" i="1"/>
  <c r="GX159" i="1" s="1"/>
  <c r="C160" i="1"/>
  <c r="D160" i="1"/>
  <c r="I160" i="1"/>
  <c r="K160" i="1"/>
  <c r="P160" i="1"/>
  <c r="Q160" i="1"/>
  <c r="R160" i="1"/>
  <c r="S160" i="1"/>
  <c r="CY160" i="1" s="1"/>
  <c r="X160" i="1" s="1"/>
  <c r="T160" i="1"/>
  <c r="AC160" i="1"/>
  <c r="AB160" i="1" s="1"/>
  <c r="AE160" i="1"/>
  <c r="AD160" i="1" s="1"/>
  <c r="AF160" i="1"/>
  <c r="AG160" i="1"/>
  <c r="AH160" i="1"/>
  <c r="AI160" i="1"/>
  <c r="CW160" i="1" s="1"/>
  <c r="V160" i="1" s="1"/>
  <c r="AJ160" i="1"/>
  <c r="CX160" i="1" s="1"/>
  <c r="W160" i="1" s="1"/>
  <c r="CQ160" i="1"/>
  <c r="CR160" i="1"/>
  <c r="CS160" i="1"/>
  <c r="CT160" i="1"/>
  <c r="CU160" i="1"/>
  <c r="CV160" i="1"/>
  <c r="U160" i="1" s="1"/>
  <c r="GL160" i="1"/>
  <c r="GN160" i="1"/>
  <c r="GP160" i="1"/>
  <c r="GV160" i="1"/>
  <c r="HC160" i="1" s="1"/>
  <c r="GX160" i="1" s="1"/>
  <c r="C161" i="1"/>
  <c r="D161" i="1"/>
  <c r="I161" i="1"/>
  <c r="K161" i="1"/>
  <c r="P161" i="1"/>
  <c r="AC161" i="1"/>
  <c r="CQ161" i="1" s="1"/>
  <c r="AD161" i="1"/>
  <c r="AE161" i="1"/>
  <c r="R161" i="1" s="1"/>
  <c r="AF161" i="1"/>
  <c r="AG161" i="1"/>
  <c r="CU161" i="1" s="1"/>
  <c r="AH161" i="1"/>
  <c r="CV161" i="1" s="1"/>
  <c r="AI161" i="1"/>
  <c r="CW161" i="1" s="1"/>
  <c r="AJ161" i="1"/>
  <c r="CX161" i="1" s="1"/>
  <c r="GL161" i="1"/>
  <c r="GN161" i="1"/>
  <c r="GP161" i="1"/>
  <c r="GV161" i="1"/>
  <c r="HC161" i="1" s="1"/>
  <c r="GX161" i="1"/>
  <c r="AC162" i="1"/>
  <c r="AE162" i="1"/>
  <c r="AF162" i="1"/>
  <c r="AG162" i="1"/>
  <c r="AH162" i="1"/>
  <c r="AI162" i="1"/>
  <c r="AJ162" i="1"/>
  <c r="CU162" i="1"/>
  <c r="CV162" i="1"/>
  <c r="CW162" i="1"/>
  <c r="CX162" i="1"/>
  <c r="GL162" i="1"/>
  <c r="GN162" i="1"/>
  <c r="GP162" i="1"/>
  <c r="GV162" i="1"/>
  <c r="HC162" i="1"/>
  <c r="AB163" i="1"/>
  <c r="AC163" i="1"/>
  <c r="AD163" i="1"/>
  <c r="AE163" i="1"/>
  <c r="AF163" i="1"/>
  <c r="AG163" i="1"/>
  <c r="AH163" i="1"/>
  <c r="AI163" i="1"/>
  <c r="AJ163" i="1"/>
  <c r="CQ163" i="1"/>
  <c r="CR163" i="1"/>
  <c r="CS163" i="1"/>
  <c r="CT163" i="1"/>
  <c r="CU163" i="1"/>
  <c r="CV163" i="1"/>
  <c r="CW163" i="1"/>
  <c r="CX163" i="1"/>
  <c r="GL163" i="1"/>
  <c r="GN163" i="1"/>
  <c r="GP163" i="1"/>
  <c r="GV163" i="1"/>
  <c r="HC163" i="1"/>
  <c r="I164" i="1"/>
  <c r="Q164" i="1" s="1"/>
  <c r="P164" i="1"/>
  <c r="R164" i="1"/>
  <c r="S164" i="1"/>
  <c r="AC164" i="1"/>
  <c r="AB164" i="1" s="1"/>
  <c r="AD164" i="1"/>
  <c r="AE164" i="1"/>
  <c r="AF164" i="1"/>
  <c r="AG164" i="1"/>
  <c r="AH164" i="1"/>
  <c r="CV164" i="1" s="1"/>
  <c r="U164" i="1" s="1"/>
  <c r="AI164" i="1"/>
  <c r="CW164" i="1" s="1"/>
  <c r="V164" i="1" s="1"/>
  <c r="AJ164" i="1"/>
  <c r="CX164" i="1" s="1"/>
  <c r="W164" i="1" s="1"/>
  <c r="CQ164" i="1"/>
  <c r="CR164" i="1"/>
  <c r="CS164" i="1"/>
  <c r="CT164" i="1"/>
  <c r="CU164" i="1"/>
  <c r="T164" i="1" s="1"/>
  <c r="GL164" i="1"/>
  <c r="GN164" i="1"/>
  <c r="GP164" i="1"/>
  <c r="GV164" i="1"/>
  <c r="GX164" i="1"/>
  <c r="HC164" i="1"/>
  <c r="I165" i="1"/>
  <c r="P165" i="1" s="1"/>
  <c r="AC165" i="1"/>
  <c r="AD165" i="1"/>
  <c r="AE165" i="1"/>
  <c r="CR165" i="1" s="1"/>
  <c r="AF165" i="1"/>
  <c r="AG165" i="1"/>
  <c r="CU165" i="1" s="1"/>
  <c r="T165" i="1" s="1"/>
  <c r="AH165" i="1"/>
  <c r="CV165" i="1" s="1"/>
  <c r="AI165" i="1"/>
  <c r="CW165" i="1" s="1"/>
  <c r="AJ165" i="1"/>
  <c r="CX165" i="1" s="1"/>
  <c r="CQ165" i="1"/>
  <c r="GL165" i="1"/>
  <c r="GN165" i="1"/>
  <c r="GP165" i="1"/>
  <c r="GV165" i="1"/>
  <c r="HC165" i="1"/>
  <c r="GX165" i="1" s="1"/>
  <c r="AC166" i="1"/>
  <c r="AD166" i="1"/>
  <c r="AE166" i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/>
  <c r="W166" i="1" s="1"/>
  <c r="GL166" i="1"/>
  <c r="GN166" i="1"/>
  <c r="GP166" i="1"/>
  <c r="GV166" i="1"/>
  <c r="HC166" i="1" s="1"/>
  <c r="GX166" i="1" s="1"/>
  <c r="V167" i="1"/>
  <c r="AC167" i="1"/>
  <c r="AD167" i="1"/>
  <c r="AB167" i="1" s="1"/>
  <c r="AE167" i="1"/>
  <c r="AF167" i="1"/>
  <c r="AG167" i="1"/>
  <c r="AH167" i="1"/>
  <c r="AI167" i="1"/>
  <c r="AJ167" i="1"/>
  <c r="CU167" i="1"/>
  <c r="T167" i="1" s="1"/>
  <c r="CV167" i="1"/>
  <c r="U167" i="1" s="1"/>
  <c r="CW167" i="1"/>
  <c r="CX167" i="1"/>
  <c r="W167" i="1" s="1"/>
  <c r="GL167" i="1"/>
  <c r="GN167" i="1"/>
  <c r="GP167" i="1"/>
  <c r="GV167" i="1"/>
  <c r="GX167" i="1"/>
  <c r="HC167" i="1"/>
  <c r="Q168" i="1"/>
  <c r="R168" i="1"/>
  <c r="S168" i="1"/>
  <c r="CY168" i="1" s="1"/>
  <c r="X168" i="1" s="1"/>
  <c r="W168" i="1"/>
  <c r="AC168" i="1"/>
  <c r="AE168" i="1"/>
  <c r="AD168" i="1" s="1"/>
  <c r="AF168" i="1"/>
  <c r="AG168" i="1"/>
  <c r="AH168" i="1"/>
  <c r="AI168" i="1"/>
  <c r="AJ168" i="1"/>
  <c r="CR168" i="1"/>
  <c r="CS168" i="1"/>
  <c r="CT168" i="1"/>
  <c r="CU168" i="1"/>
  <c r="T168" i="1" s="1"/>
  <c r="CV168" i="1"/>
  <c r="U168" i="1" s="1"/>
  <c r="CW168" i="1"/>
  <c r="V168" i="1" s="1"/>
  <c r="CX168" i="1"/>
  <c r="CZ168" i="1"/>
  <c r="Y168" i="1" s="1"/>
  <c r="GL168" i="1"/>
  <c r="GN168" i="1"/>
  <c r="GP168" i="1"/>
  <c r="GV168" i="1"/>
  <c r="HC168" i="1"/>
  <c r="GX168" i="1" s="1"/>
  <c r="P169" i="1"/>
  <c r="Q169" i="1"/>
  <c r="R169" i="1"/>
  <c r="S169" i="1"/>
  <c r="T169" i="1"/>
  <c r="U169" i="1"/>
  <c r="AC169" i="1"/>
  <c r="AB169" i="1" s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CV169" i="1"/>
  <c r="CW169" i="1"/>
  <c r="V169" i="1" s="1"/>
  <c r="GL169" i="1"/>
  <c r="GN169" i="1"/>
  <c r="GP169" i="1"/>
  <c r="GV169" i="1"/>
  <c r="GX169" i="1"/>
  <c r="HC169" i="1"/>
  <c r="P170" i="1"/>
  <c r="CP170" i="1" s="1"/>
  <c r="O170" i="1" s="1"/>
  <c r="Q170" i="1"/>
  <c r="R170" i="1"/>
  <c r="S170" i="1"/>
  <c r="T170" i="1"/>
  <c r="AC170" i="1"/>
  <c r="AE170" i="1"/>
  <c r="AD170" i="1" s="1"/>
  <c r="AF170" i="1"/>
  <c r="AG170" i="1"/>
  <c r="CU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CR170" i="1"/>
  <c r="CS170" i="1"/>
  <c r="CT170" i="1"/>
  <c r="GL170" i="1"/>
  <c r="GO170" i="1"/>
  <c r="GP170" i="1"/>
  <c r="GV170" i="1"/>
  <c r="GX170" i="1"/>
  <c r="HC170" i="1"/>
  <c r="P171" i="1"/>
  <c r="Q171" i="1"/>
  <c r="R171" i="1"/>
  <c r="AC171" i="1"/>
  <c r="AB171" i="1" s="1"/>
  <c r="AD171" i="1"/>
  <c r="AE171" i="1"/>
  <c r="CR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CQ171" i="1"/>
  <c r="GL171" i="1"/>
  <c r="GO171" i="1"/>
  <c r="GP171" i="1"/>
  <c r="GV171" i="1"/>
  <c r="HC171" i="1"/>
  <c r="GX171" i="1" s="1"/>
  <c r="C172" i="1"/>
  <c r="D172" i="1"/>
  <c r="I172" i="1"/>
  <c r="K172" i="1"/>
  <c r="S172" i="1"/>
  <c r="W172" i="1"/>
  <c r="AC172" i="1"/>
  <c r="AE172" i="1"/>
  <c r="AF172" i="1"/>
  <c r="AG172" i="1"/>
  <c r="AH172" i="1"/>
  <c r="AI172" i="1"/>
  <c r="AJ172" i="1"/>
  <c r="CT172" i="1"/>
  <c r="CU172" i="1"/>
  <c r="T172" i="1" s="1"/>
  <c r="CV172" i="1"/>
  <c r="U172" i="1" s="1"/>
  <c r="CW172" i="1"/>
  <c r="V172" i="1" s="1"/>
  <c r="CX172" i="1"/>
  <c r="GL172" i="1"/>
  <c r="GN172" i="1"/>
  <c r="GP172" i="1"/>
  <c r="GV172" i="1"/>
  <c r="HC172" i="1"/>
  <c r="GX172" i="1" s="1"/>
  <c r="C173" i="1"/>
  <c r="D173" i="1"/>
  <c r="I173" i="1"/>
  <c r="K173" i="1"/>
  <c r="P173" i="1"/>
  <c r="CP173" i="1" s="1"/>
  <c r="O173" i="1" s="1"/>
  <c r="Q173" i="1"/>
  <c r="R173" i="1"/>
  <c r="S173" i="1"/>
  <c r="AC173" i="1"/>
  <c r="AB173" i="1" s="1"/>
  <c r="AD173" i="1"/>
  <c r="AE173" i="1"/>
  <c r="AF173" i="1"/>
  <c r="AG173" i="1"/>
  <c r="AH173" i="1"/>
  <c r="CV173" i="1" s="1"/>
  <c r="U173" i="1" s="1"/>
  <c r="AI173" i="1"/>
  <c r="CW173" i="1" s="1"/>
  <c r="V173" i="1" s="1"/>
  <c r="AJ173" i="1"/>
  <c r="CX173" i="1" s="1"/>
  <c r="W173" i="1" s="1"/>
  <c r="CQ173" i="1"/>
  <c r="CR173" i="1"/>
  <c r="CS173" i="1"/>
  <c r="CT173" i="1"/>
  <c r="CU173" i="1"/>
  <c r="T173" i="1" s="1"/>
  <c r="GL173" i="1"/>
  <c r="GN173" i="1"/>
  <c r="GP173" i="1"/>
  <c r="GV173" i="1"/>
  <c r="GX173" i="1"/>
  <c r="HC173" i="1"/>
  <c r="I174" i="1"/>
  <c r="P174" i="1"/>
  <c r="Q174" i="1"/>
  <c r="R174" i="1"/>
  <c r="AC174" i="1"/>
  <c r="AD174" i="1"/>
  <c r="AE174" i="1"/>
  <c r="CR174" i="1" s="1"/>
  <c r="AF174" i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Q174" i="1"/>
  <c r="GL174" i="1"/>
  <c r="GN174" i="1"/>
  <c r="GP174" i="1"/>
  <c r="GV174" i="1"/>
  <c r="HC174" i="1" s="1"/>
  <c r="GX174" i="1" s="1"/>
  <c r="I175" i="1"/>
  <c r="AC175" i="1"/>
  <c r="AD175" i="1"/>
  <c r="AE175" i="1"/>
  <c r="AF175" i="1"/>
  <c r="AG175" i="1"/>
  <c r="CU175" i="1" s="1"/>
  <c r="T175" i="1" s="1"/>
  <c r="AH175" i="1"/>
  <c r="CV175" i="1" s="1"/>
  <c r="U175" i="1" s="1"/>
  <c r="AI175" i="1"/>
  <c r="AJ175" i="1"/>
  <c r="CW175" i="1"/>
  <c r="CX175" i="1"/>
  <c r="GL175" i="1"/>
  <c r="GN175" i="1"/>
  <c r="GP175" i="1"/>
  <c r="GV175" i="1"/>
  <c r="HC175" i="1" s="1"/>
  <c r="GX175" i="1" s="1"/>
  <c r="I176" i="1"/>
  <c r="Q176" i="1" s="1"/>
  <c r="R176" i="1"/>
  <c r="AB176" i="1"/>
  <c r="AC176" i="1"/>
  <c r="AD176" i="1"/>
  <c r="AE176" i="1"/>
  <c r="AF176" i="1"/>
  <c r="S176" i="1" s="1"/>
  <c r="CY176" i="1" s="1"/>
  <c r="X176" i="1" s="1"/>
  <c r="AG176" i="1"/>
  <c r="AH176" i="1"/>
  <c r="AI176" i="1"/>
  <c r="AJ176" i="1"/>
  <c r="CR176" i="1"/>
  <c r="CS176" i="1"/>
  <c r="CT176" i="1"/>
  <c r="CU176" i="1"/>
  <c r="T176" i="1" s="1"/>
  <c r="CV176" i="1"/>
  <c r="U176" i="1" s="1"/>
  <c r="CW176" i="1"/>
  <c r="V176" i="1" s="1"/>
  <c r="CX176" i="1"/>
  <c r="W176" i="1" s="1"/>
  <c r="GL176" i="1"/>
  <c r="GN176" i="1"/>
  <c r="GP176" i="1"/>
  <c r="GV176" i="1"/>
  <c r="HC176" i="1" s="1"/>
  <c r="GX176" i="1" s="1"/>
  <c r="I177" i="1"/>
  <c r="P177" i="1"/>
  <c r="CP177" i="1" s="1"/>
  <c r="O177" i="1" s="1"/>
  <c r="Q177" i="1"/>
  <c r="R177" i="1"/>
  <c r="S177" i="1"/>
  <c r="W177" i="1"/>
  <c r="AC177" i="1"/>
  <c r="AD177" i="1"/>
  <c r="AB177" i="1" s="1"/>
  <c r="AE177" i="1"/>
  <c r="AF177" i="1"/>
  <c r="AG177" i="1"/>
  <c r="AH177" i="1"/>
  <c r="AI177" i="1"/>
  <c r="AJ177" i="1"/>
  <c r="CX177" i="1" s="1"/>
  <c r="CQ177" i="1"/>
  <c r="CR177" i="1"/>
  <c r="CS177" i="1"/>
  <c r="CT177" i="1"/>
  <c r="CU177" i="1"/>
  <c r="T177" i="1" s="1"/>
  <c r="CV177" i="1"/>
  <c r="U177" i="1" s="1"/>
  <c r="CW177" i="1"/>
  <c r="V177" i="1" s="1"/>
  <c r="GL177" i="1"/>
  <c r="GN177" i="1"/>
  <c r="GP177" i="1"/>
  <c r="GV177" i="1"/>
  <c r="HC177" i="1"/>
  <c r="GX177" i="1" s="1"/>
  <c r="C178" i="1"/>
  <c r="D178" i="1"/>
  <c r="P178" i="1"/>
  <c r="AC178" i="1"/>
  <c r="AE178" i="1"/>
  <c r="AF178" i="1"/>
  <c r="CT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Q178" i="1"/>
  <c r="GL178" i="1"/>
  <c r="GO178" i="1"/>
  <c r="GP178" i="1"/>
  <c r="GV178" i="1"/>
  <c r="HC178" i="1"/>
  <c r="GX178" i="1" s="1"/>
  <c r="C179" i="1"/>
  <c r="D179" i="1"/>
  <c r="R179" i="1"/>
  <c r="CZ179" i="1" s="1"/>
  <c r="Y179" i="1" s="1"/>
  <c r="AC179" i="1"/>
  <c r="P179" i="1" s="1"/>
  <c r="AE179" i="1"/>
  <c r="Q179" i="1" s="1"/>
  <c r="AF179" i="1"/>
  <c r="S179" i="1" s="1"/>
  <c r="CY179" i="1" s="1"/>
  <c r="X179" i="1" s="1"/>
  <c r="AG179" i="1"/>
  <c r="CU179" i="1" s="1"/>
  <c r="T179" i="1" s="1"/>
  <c r="AH179" i="1"/>
  <c r="CV179" i="1" s="1"/>
  <c r="U179" i="1" s="1"/>
  <c r="AI179" i="1"/>
  <c r="AJ179" i="1"/>
  <c r="CX179" i="1" s="1"/>
  <c r="W179" i="1" s="1"/>
  <c r="CP179" i="1"/>
  <c r="O179" i="1" s="1"/>
  <c r="GM179" i="1" s="1"/>
  <c r="GN179" i="1" s="1"/>
  <c r="CQ179" i="1"/>
  <c r="CR179" i="1"/>
  <c r="CS179" i="1"/>
  <c r="CT179" i="1"/>
  <c r="CW179" i="1"/>
  <c r="V179" i="1" s="1"/>
  <c r="GL179" i="1"/>
  <c r="GO179" i="1"/>
  <c r="GP179" i="1"/>
  <c r="GV179" i="1"/>
  <c r="HC179" i="1"/>
  <c r="GX179" i="1" s="1"/>
  <c r="I180" i="1"/>
  <c r="Q180" i="1" s="1"/>
  <c r="P180" i="1"/>
  <c r="AC180" i="1"/>
  <c r="CQ180" i="1" s="1"/>
  <c r="AE180" i="1"/>
  <c r="R180" i="1" s="1"/>
  <c r="AF180" i="1"/>
  <c r="S180" i="1" s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W180" i="1" s="1"/>
  <c r="GL180" i="1"/>
  <c r="GO180" i="1"/>
  <c r="GP180" i="1"/>
  <c r="GV180" i="1"/>
  <c r="HC180" i="1" s="1"/>
  <c r="GX180" i="1" s="1"/>
  <c r="I181" i="1"/>
  <c r="Q181" i="1" s="1"/>
  <c r="W181" i="1"/>
  <c r="AC181" i="1"/>
  <c r="P181" i="1" s="1"/>
  <c r="CP181" i="1" s="1"/>
  <c r="O181" i="1" s="1"/>
  <c r="AE181" i="1"/>
  <c r="R181" i="1" s="1"/>
  <c r="AF181" i="1"/>
  <c r="S181" i="1" s="1"/>
  <c r="AG181" i="1"/>
  <c r="CU181" i="1" s="1"/>
  <c r="T181" i="1" s="1"/>
  <c r="AH181" i="1"/>
  <c r="AI181" i="1"/>
  <c r="AJ181" i="1"/>
  <c r="CV181" i="1"/>
  <c r="U181" i="1" s="1"/>
  <c r="CW181" i="1"/>
  <c r="V181" i="1" s="1"/>
  <c r="CX181" i="1"/>
  <c r="GL181" i="1"/>
  <c r="GO181" i="1"/>
  <c r="GP181" i="1"/>
  <c r="GV181" i="1"/>
  <c r="HC181" i="1" s="1"/>
  <c r="GX181" i="1" s="1"/>
  <c r="C182" i="1"/>
  <c r="D182" i="1"/>
  <c r="I182" i="1"/>
  <c r="K182" i="1"/>
  <c r="P182" i="1"/>
  <c r="Q182" i="1"/>
  <c r="R182" i="1"/>
  <c r="V182" i="1"/>
  <c r="AC182" i="1"/>
  <c r="AE182" i="1"/>
  <c r="AD182" i="1" s="1"/>
  <c r="AB182" i="1" s="1"/>
  <c r="AF182" i="1"/>
  <c r="S182" i="1" s="1"/>
  <c r="AG182" i="1"/>
  <c r="AH182" i="1"/>
  <c r="AI182" i="1"/>
  <c r="AJ182" i="1"/>
  <c r="CX182" i="1" s="1"/>
  <c r="W182" i="1" s="1"/>
  <c r="CQ182" i="1"/>
  <c r="CR182" i="1"/>
  <c r="CS182" i="1"/>
  <c r="CT182" i="1"/>
  <c r="CU182" i="1"/>
  <c r="T182" i="1" s="1"/>
  <c r="CV182" i="1"/>
  <c r="U182" i="1" s="1"/>
  <c r="CW182" i="1"/>
  <c r="GL182" i="1"/>
  <c r="GN182" i="1"/>
  <c r="GP182" i="1"/>
  <c r="GV182" i="1"/>
  <c r="GX182" i="1"/>
  <c r="HC182" i="1"/>
  <c r="C183" i="1"/>
  <c r="D183" i="1"/>
  <c r="I183" i="1"/>
  <c r="P183" i="1" s="1"/>
  <c r="K183" i="1"/>
  <c r="AC183" i="1"/>
  <c r="CQ183" i="1" s="1"/>
  <c r="AE183" i="1"/>
  <c r="R183" i="1" s="1"/>
  <c r="AF183" i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GL183" i="1"/>
  <c r="GN183" i="1"/>
  <c r="GP183" i="1"/>
  <c r="GV183" i="1"/>
  <c r="HC183" i="1" s="1"/>
  <c r="GX183" i="1" s="1"/>
  <c r="I184" i="1"/>
  <c r="Q184" i="1" s="1"/>
  <c r="K184" i="1"/>
  <c r="V184" i="1"/>
  <c r="AC184" i="1"/>
  <c r="P184" i="1" s="1"/>
  <c r="CP184" i="1" s="1"/>
  <c r="O184" i="1" s="1"/>
  <c r="AD184" i="1"/>
  <c r="AE184" i="1"/>
  <c r="R184" i="1" s="1"/>
  <c r="AF184" i="1"/>
  <c r="S184" i="1" s="1"/>
  <c r="AG184" i="1"/>
  <c r="AH184" i="1"/>
  <c r="AI184" i="1"/>
  <c r="AJ184" i="1"/>
  <c r="CU184" i="1"/>
  <c r="T184" i="1" s="1"/>
  <c r="CV184" i="1"/>
  <c r="U184" i="1" s="1"/>
  <c r="CW184" i="1"/>
  <c r="CX184" i="1"/>
  <c r="W184" i="1" s="1"/>
  <c r="GL184" i="1"/>
  <c r="GN184" i="1"/>
  <c r="GP184" i="1"/>
  <c r="GV184" i="1"/>
  <c r="HC184" i="1" s="1"/>
  <c r="GX184" i="1" s="1"/>
  <c r="I185" i="1"/>
  <c r="P185" i="1" s="1"/>
  <c r="K185" i="1"/>
  <c r="V185" i="1"/>
  <c r="W185" i="1"/>
  <c r="AC185" i="1"/>
  <c r="AB185" i="1" s="1"/>
  <c r="AD185" i="1"/>
  <c r="AE185" i="1"/>
  <c r="AF185" i="1"/>
  <c r="AG185" i="1"/>
  <c r="AH185" i="1"/>
  <c r="AI185" i="1"/>
  <c r="AJ185" i="1"/>
  <c r="CQ185" i="1"/>
  <c r="CR185" i="1"/>
  <c r="CS185" i="1"/>
  <c r="CT185" i="1"/>
  <c r="CU185" i="1"/>
  <c r="T185" i="1" s="1"/>
  <c r="CV185" i="1"/>
  <c r="U185" i="1" s="1"/>
  <c r="CW185" i="1"/>
  <c r="CX185" i="1"/>
  <c r="GL185" i="1"/>
  <c r="GN185" i="1"/>
  <c r="GP185" i="1"/>
  <c r="GV185" i="1"/>
  <c r="HC185" i="1"/>
  <c r="GX185" i="1" s="1"/>
  <c r="I186" i="1"/>
  <c r="K186" i="1"/>
  <c r="P186" i="1"/>
  <c r="Q186" i="1"/>
  <c r="R186" i="1"/>
  <c r="S186" i="1"/>
  <c r="CY186" i="1" s="1"/>
  <c r="X186" i="1" s="1"/>
  <c r="AB186" i="1"/>
  <c r="AC186" i="1"/>
  <c r="AD186" i="1"/>
  <c r="AE186" i="1"/>
  <c r="AF186" i="1"/>
  <c r="CT186" i="1" s="1"/>
  <c r="AG186" i="1"/>
  <c r="CU186" i="1" s="1"/>
  <c r="T186" i="1" s="1"/>
  <c r="AH186" i="1"/>
  <c r="CV186" i="1" s="1"/>
  <c r="U186" i="1" s="1"/>
  <c r="AI186" i="1"/>
  <c r="CW186" i="1" s="1"/>
  <c r="V186" i="1" s="1"/>
  <c r="AJ186" i="1"/>
  <c r="CX186" i="1" s="1"/>
  <c r="W186" i="1" s="1"/>
  <c r="CP186" i="1"/>
  <c r="O186" i="1" s="1"/>
  <c r="CQ186" i="1"/>
  <c r="CR186" i="1"/>
  <c r="CS186" i="1"/>
  <c r="GL186" i="1"/>
  <c r="GN186" i="1"/>
  <c r="GP186" i="1"/>
  <c r="GV186" i="1"/>
  <c r="HC186" i="1"/>
  <c r="GX186" i="1" s="1"/>
  <c r="I187" i="1"/>
  <c r="Q187" i="1" s="1"/>
  <c r="K187" i="1"/>
  <c r="AC187" i="1"/>
  <c r="P187" i="1" s="1"/>
  <c r="AE187" i="1"/>
  <c r="R187" i="1" s="1"/>
  <c r="AF187" i="1"/>
  <c r="S187" i="1" s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/>
  <c r="W187" i="1" s="1"/>
  <c r="GL187" i="1"/>
  <c r="GN187" i="1"/>
  <c r="GP187" i="1"/>
  <c r="GV187" i="1"/>
  <c r="HC187" i="1" s="1"/>
  <c r="GX187" i="1" s="1"/>
  <c r="I188" i="1"/>
  <c r="K188" i="1"/>
  <c r="Q188" i="1"/>
  <c r="R188" i="1"/>
  <c r="S188" i="1"/>
  <c r="Y188" i="1"/>
  <c r="AB188" i="1"/>
  <c r="AC188" i="1"/>
  <c r="P188" i="1" s="1"/>
  <c r="CP188" i="1" s="1"/>
  <c r="O188" i="1" s="1"/>
  <c r="GM188" i="1" s="1"/>
  <c r="GO188" i="1" s="1"/>
  <c r="AD188" i="1"/>
  <c r="AE188" i="1"/>
  <c r="AF188" i="1"/>
  <c r="AG188" i="1"/>
  <c r="AH188" i="1"/>
  <c r="AI188" i="1"/>
  <c r="AJ188" i="1"/>
  <c r="CX188" i="1" s="1"/>
  <c r="W188" i="1" s="1"/>
  <c r="CR188" i="1"/>
  <c r="CS188" i="1"/>
  <c r="CT188" i="1"/>
  <c r="CU188" i="1"/>
  <c r="T188" i="1" s="1"/>
  <c r="CV188" i="1"/>
  <c r="U188" i="1" s="1"/>
  <c r="CW188" i="1"/>
  <c r="V188" i="1" s="1"/>
  <c r="CY188" i="1"/>
  <c r="X188" i="1" s="1"/>
  <c r="CZ188" i="1"/>
  <c r="GL188" i="1"/>
  <c r="GN188" i="1"/>
  <c r="GP188" i="1"/>
  <c r="GV188" i="1"/>
  <c r="GX188" i="1"/>
  <c r="HC188" i="1"/>
  <c r="I189" i="1"/>
  <c r="K189" i="1"/>
  <c r="P189" i="1"/>
  <c r="S189" i="1"/>
  <c r="T189" i="1"/>
  <c r="U189" i="1"/>
  <c r="AC189" i="1"/>
  <c r="AB189" i="1" s="1"/>
  <c r="AE189" i="1"/>
  <c r="AD189" i="1" s="1"/>
  <c r="AF189" i="1"/>
  <c r="AG189" i="1"/>
  <c r="AH189" i="1"/>
  <c r="AI189" i="1"/>
  <c r="CW189" i="1" s="1"/>
  <c r="V189" i="1" s="1"/>
  <c r="AJ189" i="1"/>
  <c r="CX189" i="1" s="1"/>
  <c r="W189" i="1" s="1"/>
  <c r="CQ189" i="1"/>
  <c r="CR189" i="1"/>
  <c r="CS189" i="1"/>
  <c r="CT189" i="1"/>
  <c r="CU189" i="1"/>
  <c r="CV189" i="1"/>
  <c r="GL189" i="1"/>
  <c r="GN189" i="1"/>
  <c r="GP189" i="1"/>
  <c r="GV189" i="1"/>
  <c r="HC189" i="1"/>
  <c r="GX189" i="1" s="1"/>
  <c r="B191" i="1"/>
  <c r="B120" i="1" s="1"/>
  <c r="C191" i="1"/>
  <c r="C120" i="1" s="1"/>
  <c r="D191" i="1"/>
  <c r="D120" i="1" s="1"/>
  <c r="F191" i="1"/>
  <c r="F120" i="1" s="1"/>
  <c r="G191" i="1"/>
  <c r="G120" i="1" s="1"/>
  <c r="AQ191" i="1"/>
  <c r="AQ120" i="1" s="1"/>
  <c r="AU191" i="1"/>
  <c r="AU120" i="1" s="1"/>
  <c r="AX191" i="1"/>
  <c r="AX120" i="1" s="1"/>
  <c r="AZ191" i="1"/>
  <c r="AZ120" i="1" s="1"/>
  <c r="BX191" i="1"/>
  <c r="BX120" i="1" s="1"/>
  <c r="BY191" i="1"/>
  <c r="BY120" i="1" s="1"/>
  <c r="BZ191" i="1"/>
  <c r="BZ120" i="1" s="1"/>
  <c r="CD191" i="1"/>
  <c r="CD120" i="1" s="1"/>
  <c r="CG191" i="1"/>
  <c r="CG120" i="1" s="1"/>
  <c r="CI191" i="1"/>
  <c r="CI120" i="1" s="1"/>
  <c r="CK191" i="1"/>
  <c r="CK120" i="1" s="1"/>
  <c r="CL191" i="1"/>
  <c r="CL120" i="1" s="1"/>
  <c r="CM191" i="1"/>
  <c r="CM120" i="1" s="1"/>
  <c r="DO191" i="1"/>
  <c r="DO120" i="1" s="1"/>
  <c r="DY191" i="1"/>
  <c r="DZ191" i="1"/>
  <c r="DZ120" i="1" s="1"/>
  <c r="EA191" i="1"/>
  <c r="EA120" i="1" s="1"/>
  <c r="EB191" i="1"/>
  <c r="EB120" i="1" s="1"/>
  <c r="EI191" i="1"/>
  <c r="EI120" i="1" s="1"/>
  <c r="EM191" i="1"/>
  <c r="EM120" i="1" s="1"/>
  <c r="ER191" i="1"/>
  <c r="ES191" i="1"/>
  <c r="FP191" i="1"/>
  <c r="FP120" i="1" s="1"/>
  <c r="FQ191" i="1"/>
  <c r="FQ120" i="1" s="1"/>
  <c r="FR191" i="1"/>
  <c r="FR120" i="1" s="1"/>
  <c r="FV191" i="1"/>
  <c r="FV120" i="1" s="1"/>
  <c r="GA191" i="1"/>
  <c r="GA120" i="1" s="1"/>
  <c r="GB191" i="1"/>
  <c r="GB120" i="1" s="1"/>
  <c r="GC191" i="1"/>
  <c r="GC120" i="1" s="1"/>
  <c r="GD191" i="1"/>
  <c r="GE191" i="1"/>
  <c r="F201" i="1"/>
  <c r="P201" i="1"/>
  <c r="F202" i="1"/>
  <c r="F210" i="1"/>
  <c r="P210" i="1"/>
  <c r="D221" i="1"/>
  <c r="B223" i="1"/>
  <c r="E223" i="1"/>
  <c r="Z223" i="1"/>
  <c r="AA223" i="1"/>
  <c r="AM223" i="1"/>
  <c r="AN223" i="1"/>
  <c r="AQ223" i="1"/>
  <c r="BE223" i="1"/>
  <c r="BF223" i="1"/>
  <c r="BG223" i="1"/>
  <c r="BH223" i="1"/>
  <c r="BI223" i="1"/>
  <c r="BJ223" i="1"/>
  <c r="BK223" i="1"/>
  <c r="BL223" i="1"/>
  <c r="BM223" i="1"/>
  <c r="BN223" i="1"/>
  <c r="BO223" i="1"/>
  <c r="BP223" i="1"/>
  <c r="BQ223" i="1"/>
  <c r="BR223" i="1"/>
  <c r="BS223" i="1"/>
  <c r="BT223" i="1"/>
  <c r="BU223" i="1"/>
  <c r="BV223" i="1"/>
  <c r="BW223" i="1"/>
  <c r="BZ223" i="1"/>
  <c r="CB223" i="1"/>
  <c r="CD223" i="1"/>
  <c r="CN223" i="1"/>
  <c r="CO223" i="1"/>
  <c r="CP223" i="1"/>
  <c r="CQ223" i="1"/>
  <c r="CR223" i="1"/>
  <c r="CS223" i="1"/>
  <c r="CT223" i="1"/>
  <c r="CU223" i="1"/>
  <c r="CV223" i="1"/>
  <c r="CW223" i="1"/>
  <c r="CX223" i="1"/>
  <c r="CY223" i="1"/>
  <c r="CZ223" i="1"/>
  <c r="DA223" i="1"/>
  <c r="DB223" i="1"/>
  <c r="DC223" i="1"/>
  <c r="DD223" i="1"/>
  <c r="DE223" i="1"/>
  <c r="DF223" i="1"/>
  <c r="DR223" i="1"/>
  <c r="DS223" i="1"/>
  <c r="EE223" i="1"/>
  <c r="EF223" i="1"/>
  <c r="ET223" i="1"/>
  <c r="EW223" i="1"/>
  <c r="EX223" i="1"/>
  <c r="EY223" i="1"/>
  <c r="EZ223" i="1"/>
  <c r="FA223" i="1"/>
  <c r="FB223" i="1"/>
  <c r="FC223" i="1"/>
  <c r="FD223" i="1"/>
  <c r="FE223" i="1"/>
  <c r="FF223" i="1"/>
  <c r="FG223" i="1"/>
  <c r="FH223" i="1"/>
  <c r="FI223" i="1"/>
  <c r="FJ223" i="1"/>
  <c r="FK223" i="1"/>
  <c r="FL223" i="1"/>
  <c r="FM223" i="1"/>
  <c r="FN223" i="1"/>
  <c r="FO223" i="1"/>
  <c r="FT223" i="1"/>
  <c r="FV223" i="1"/>
  <c r="GC223" i="1"/>
  <c r="GF223" i="1"/>
  <c r="GG223" i="1"/>
  <c r="GH223" i="1"/>
  <c r="GI223" i="1"/>
  <c r="GJ223" i="1"/>
  <c r="GK223" i="1"/>
  <c r="GL223" i="1"/>
  <c r="GM223" i="1"/>
  <c r="GN223" i="1"/>
  <c r="GO223" i="1"/>
  <c r="GP223" i="1"/>
  <c r="GQ223" i="1"/>
  <c r="GR223" i="1"/>
  <c r="GS223" i="1"/>
  <c r="GT223" i="1"/>
  <c r="GU223" i="1"/>
  <c r="GV223" i="1"/>
  <c r="GW223" i="1"/>
  <c r="GX223" i="1"/>
  <c r="AC225" i="1"/>
  <c r="P225" i="1" s="1"/>
  <c r="AD225" i="1"/>
  <c r="AB225" i="1" s="1"/>
  <c r="AE225" i="1"/>
  <c r="AF225" i="1"/>
  <c r="AG225" i="1"/>
  <c r="CU225" i="1" s="1"/>
  <c r="T225" i="1" s="1"/>
  <c r="AG228" i="1" s="1"/>
  <c r="AH225" i="1"/>
  <c r="CV225" i="1" s="1"/>
  <c r="U225" i="1" s="1"/>
  <c r="AH228" i="1" s="1"/>
  <c r="AI225" i="1"/>
  <c r="AJ225" i="1"/>
  <c r="CX225" i="1" s="1"/>
  <c r="W225" i="1" s="1"/>
  <c r="AJ228" i="1" s="1"/>
  <c r="CW225" i="1"/>
  <c r="V225" i="1" s="1"/>
  <c r="GL225" i="1"/>
  <c r="GN225" i="1"/>
  <c r="CB228" i="1" s="1"/>
  <c r="AS228" i="1" s="1"/>
  <c r="GO225" i="1"/>
  <c r="CC228" i="1" s="1"/>
  <c r="GP225" i="1"/>
  <c r="GV225" i="1"/>
  <c r="HC225" i="1" s="1"/>
  <c r="GX225" i="1" s="1"/>
  <c r="CJ228" i="1" s="1"/>
  <c r="R226" i="1"/>
  <c r="AB226" i="1"/>
  <c r="AC226" i="1"/>
  <c r="AD226" i="1"/>
  <c r="AE226" i="1"/>
  <c r="Q226" i="1" s="1"/>
  <c r="DV228" i="1" s="1"/>
  <c r="DV223" i="1" s="1"/>
  <c r="AF226" i="1"/>
  <c r="S226" i="1" s="1"/>
  <c r="DX228" i="1" s="1"/>
  <c r="DX223" i="1" s="1"/>
  <c r="AG226" i="1"/>
  <c r="AH226" i="1"/>
  <c r="AI226" i="1"/>
  <c r="AJ226" i="1"/>
  <c r="CS226" i="1"/>
  <c r="CU226" i="1"/>
  <c r="T226" i="1" s="1"/>
  <c r="DY228" i="1" s="1"/>
  <c r="CV226" i="1"/>
  <c r="U226" i="1" s="1"/>
  <c r="CW226" i="1"/>
  <c r="V226" i="1" s="1"/>
  <c r="CX226" i="1"/>
  <c r="W226" i="1" s="1"/>
  <c r="GL226" i="1"/>
  <c r="GN226" i="1"/>
  <c r="GO226" i="1"/>
  <c r="GP226" i="1"/>
  <c r="GV226" i="1"/>
  <c r="HC226" i="1" s="1"/>
  <c r="GX226" i="1" s="1"/>
  <c r="GB228" i="1" s="1"/>
  <c r="ES228" i="1" s="1"/>
  <c r="P248" i="1" s="1"/>
  <c r="B228" i="1"/>
  <c r="C228" i="1"/>
  <c r="C223" i="1" s="1"/>
  <c r="D228" i="1"/>
  <c r="D223" i="1" s="1"/>
  <c r="F228" i="1"/>
  <c r="F223" i="1" s="1"/>
  <c r="G228" i="1"/>
  <c r="G223" i="1" s="1"/>
  <c r="AI228" i="1"/>
  <c r="AU228" i="1"/>
  <c r="AU223" i="1" s="1"/>
  <c r="BB228" i="1"/>
  <c r="BB223" i="1" s="1"/>
  <c r="BC228" i="1"/>
  <c r="BD228" i="1"/>
  <c r="BX228" i="1"/>
  <c r="CG228" i="1" s="1"/>
  <c r="BZ228" i="1"/>
  <c r="AQ228" i="1" s="1"/>
  <c r="F238" i="1" s="1"/>
  <c r="CD228" i="1"/>
  <c r="CK228" i="1"/>
  <c r="CK223" i="1" s="1"/>
  <c r="CL228" i="1"/>
  <c r="CL223" i="1" s="1"/>
  <c r="CM228" i="1"/>
  <c r="CM223" i="1" s="1"/>
  <c r="DJ228" i="1"/>
  <c r="P242" i="1" s="1"/>
  <c r="DW228" i="1"/>
  <c r="DW223" i="1" s="1"/>
  <c r="DZ228" i="1"/>
  <c r="DM228" i="1" s="1"/>
  <c r="EA228" i="1"/>
  <c r="DN228" i="1" s="1"/>
  <c r="EB228" i="1"/>
  <c r="DO228" i="1" s="1"/>
  <c r="EG228" i="1"/>
  <c r="EM228" i="1"/>
  <c r="EM223" i="1" s="1"/>
  <c r="ET228" i="1"/>
  <c r="P241" i="1" s="1"/>
  <c r="FP228" i="1"/>
  <c r="FR228" i="1"/>
  <c r="FT228" i="1"/>
  <c r="EK228" i="1" s="1"/>
  <c r="FU228" i="1"/>
  <c r="EL228" i="1" s="1"/>
  <c r="FV228" i="1"/>
  <c r="GC228" i="1"/>
  <c r="GD228" i="1"/>
  <c r="EU228" i="1" s="1"/>
  <c r="GE228" i="1"/>
  <c r="EV228" i="1" s="1"/>
  <c r="F241" i="1"/>
  <c r="F247" i="1"/>
  <c r="P247" i="1"/>
  <c r="B258" i="1"/>
  <c r="B22" i="1" s="1"/>
  <c r="C258" i="1"/>
  <c r="C22" i="1" s="1"/>
  <c r="D258" i="1"/>
  <c r="D22" i="1" s="1"/>
  <c r="F258" i="1"/>
  <c r="F22" i="1" s="1"/>
  <c r="G258" i="1"/>
  <c r="G22" i="1" s="1"/>
  <c r="F287" i="1"/>
  <c r="P287" i="1"/>
  <c r="B298" i="1"/>
  <c r="B18" i="1" s="1"/>
  <c r="C298" i="1"/>
  <c r="C18" i="1" s="1"/>
  <c r="D298" i="1"/>
  <c r="D18" i="1" s="1"/>
  <c r="F298" i="1"/>
  <c r="F18" i="1" s="1"/>
  <c r="G298" i="1"/>
  <c r="G18" i="1" s="1"/>
  <c r="F12" i="6"/>
  <c r="G12" i="6"/>
  <c r="I97" i="8" l="1"/>
  <c r="I158" i="8"/>
  <c r="K158" i="8"/>
  <c r="H127" i="7"/>
  <c r="H140" i="7"/>
  <c r="J140" i="7"/>
  <c r="J79" i="7"/>
  <c r="W228" i="1"/>
  <c r="AJ223" i="1"/>
  <c r="P253" i="1"/>
  <c r="EV223" i="1"/>
  <c r="P244" i="1"/>
  <c r="EU223" i="1"/>
  <c r="GD120" i="1"/>
  <c r="EU191" i="1"/>
  <c r="CY183" i="1"/>
  <c r="X183" i="1" s="1"/>
  <c r="CZ183" i="1"/>
  <c r="Y183" i="1" s="1"/>
  <c r="CG223" i="1"/>
  <c r="AX228" i="1"/>
  <c r="ES223" i="1"/>
  <c r="F253" i="1"/>
  <c r="BD223" i="1"/>
  <c r="U228" i="1"/>
  <c r="AH223" i="1"/>
  <c r="F244" i="1"/>
  <c r="BC223" i="1"/>
  <c r="T228" i="1"/>
  <c r="AG223" i="1"/>
  <c r="CY184" i="1"/>
  <c r="X184" i="1" s="1"/>
  <c r="CZ184" i="1"/>
  <c r="Y184" i="1" s="1"/>
  <c r="DO223" i="1"/>
  <c r="P252" i="1"/>
  <c r="S225" i="1"/>
  <c r="CT225" i="1"/>
  <c r="DN223" i="1"/>
  <c r="P251" i="1"/>
  <c r="P226" i="1"/>
  <c r="CQ226" i="1"/>
  <c r="Q225" i="1"/>
  <c r="AD228" i="1" s="1"/>
  <c r="R225" i="1"/>
  <c r="AE228" i="1" s="1"/>
  <c r="CR225" i="1"/>
  <c r="CS225" i="1"/>
  <c r="BX223" i="1"/>
  <c r="CY180" i="1"/>
  <c r="X180" i="1" s="1"/>
  <c r="CZ180" i="1"/>
  <c r="Y180" i="1" s="1"/>
  <c r="P232" i="1"/>
  <c r="EG223" i="1"/>
  <c r="CY182" i="1"/>
  <c r="X182" i="1" s="1"/>
  <c r="CZ182" i="1"/>
  <c r="Y182" i="1" s="1"/>
  <c r="AC228" i="1"/>
  <c r="EB223" i="1"/>
  <c r="ET191" i="1"/>
  <c r="CP185" i="1"/>
  <c r="O185" i="1" s="1"/>
  <c r="CP180" i="1"/>
  <c r="O180" i="1" s="1"/>
  <c r="GM180" i="1" s="1"/>
  <c r="GN180" i="1" s="1"/>
  <c r="GM184" i="1"/>
  <c r="GO184" i="1" s="1"/>
  <c r="CZ226" i="1"/>
  <c r="Y226" i="1" s="1"/>
  <c r="ED228" i="1" s="1"/>
  <c r="GE223" i="1"/>
  <c r="DZ223" i="1"/>
  <c r="ES120" i="1"/>
  <c r="P211" i="1"/>
  <c r="CY187" i="1"/>
  <c r="X187" i="1" s="1"/>
  <c r="CZ187" i="1"/>
  <c r="Y187" i="1" s="1"/>
  <c r="EA223" i="1"/>
  <c r="EL223" i="1"/>
  <c r="P246" i="1"/>
  <c r="DI228" i="1"/>
  <c r="BA228" i="1"/>
  <c r="CJ223" i="1"/>
  <c r="GD223" i="1"/>
  <c r="ER120" i="1"/>
  <c r="P202" i="1"/>
  <c r="CY181" i="1"/>
  <c r="X181" i="1" s="1"/>
  <c r="GM181" i="1" s="1"/>
  <c r="GN181" i="1" s="1"/>
  <c r="CZ181" i="1"/>
  <c r="Y181" i="1" s="1"/>
  <c r="V228" i="1"/>
  <c r="AI223" i="1"/>
  <c r="CY226" i="1"/>
  <c r="X226" i="1" s="1"/>
  <c r="EC228" i="1" s="1"/>
  <c r="EK223" i="1"/>
  <c r="P245" i="1"/>
  <c r="CP187" i="1"/>
  <c r="O187" i="1" s="1"/>
  <c r="DK228" i="1"/>
  <c r="GB223" i="1"/>
  <c r="CP182" i="1"/>
  <c r="O182" i="1" s="1"/>
  <c r="GM182" i="1" s="1"/>
  <c r="GO182" i="1" s="1"/>
  <c r="AQ258" i="1"/>
  <c r="AS223" i="1"/>
  <c r="F245" i="1"/>
  <c r="AO228" i="1"/>
  <c r="CC223" i="1"/>
  <c r="AT228" i="1"/>
  <c r="DL228" i="1"/>
  <c r="DY223" i="1"/>
  <c r="DJ223" i="1"/>
  <c r="EI228" i="1"/>
  <c r="FR223" i="1"/>
  <c r="FP223" i="1"/>
  <c r="FY228" i="1"/>
  <c r="DM223" i="1"/>
  <c r="P250" i="1"/>
  <c r="FR225" i="1"/>
  <c r="BY228" i="1" s="1"/>
  <c r="DY120" i="1"/>
  <c r="DL191" i="1"/>
  <c r="GE120" i="1"/>
  <c r="EV191" i="1"/>
  <c r="GM177" i="1"/>
  <c r="GO177" i="1" s="1"/>
  <c r="GM170" i="1"/>
  <c r="GN170" i="1" s="1"/>
  <c r="W163" i="1"/>
  <c r="BC191" i="1"/>
  <c r="Q183" i="1"/>
  <c r="CP183" i="1" s="1"/>
  <c r="O183" i="1" s="1"/>
  <c r="GM183" i="1" s="1"/>
  <c r="GO183" i="1" s="1"/>
  <c r="S167" i="1"/>
  <c r="CT167" i="1"/>
  <c r="S161" i="1"/>
  <c r="CT161" i="1"/>
  <c r="AB161" i="1"/>
  <c r="CP145" i="1"/>
  <c r="O145" i="1" s="1"/>
  <c r="BB191" i="1"/>
  <c r="CY173" i="1"/>
  <c r="X173" i="1" s="1"/>
  <c r="GM173" i="1" s="1"/>
  <c r="GO173" i="1" s="1"/>
  <c r="CZ173" i="1"/>
  <c r="Y173" i="1" s="1"/>
  <c r="Q167" i="1"/>
  <c r="R167" i="1"/>
  <c r="CR167" i="1"/>
  <c r="CS167" i="1"/>
  <c r="S165" i="1"/>
  <c r="CT165" i="1"/>
  <c r="S175" i="1"/>
  <c r="CT175" i="1"/>
  <c r="S166" i="1"/>
  <c r="CT166" i="1"/>
  <c r="AD181" i="1"/>
  <c r="AB181" i="1" s="1"/>
  <c r="R175" i="1"/>
  <c r="CR175" i="1"/>
  <c r="CS175" i="1"/>
  <c r="CY169" i="1"/>
  <c r="X169" i="1" s="1"/>
  <c r="CZ169" i="1"/>
  <c r="Y169" i="1" s="1"/>
  <c r="P167" i="1"/>
  <c r="CQ167" i="1"/>
  <c r="Q166" i="1"/>
  <c r="R166" i="1"/>
  <c r="CR166" i="1"/>
  <c r="CS166" i="1"/>
  <c r="CY149" i="1"/>
  <c r="X149" i="1" s="1"/>
  <c r="CZ149" i="1"/>
  <c r="Y149" i="1" s="1"/>
  <c r="CY146" i="1"/>
  <c r="X146" i="1" s="1"/>
  <c r="CZ146" i="1"/>
  <c r="Y146" i="1" s="1"/>
  <c r="CP141" i="1"/>
  <c r="O141" i="1" s="1"/>
  <c r="GM133" i="1"/>
  <c r="GN133" i="1" s="1"/>
  <c r="AB184" i="1"/>
  <c r="CU198" i="3"/>
  <c r="CV198" i="3"/>
  <c r="AB165" i="1"/>
  <c r="CT162" i="1"/>
  <c r="CP161" i="1"/>
  <c r="O161" i="1" s="1"/>
  <c r="GM130" i="1"/>
  <c r="GN130" i="1" s="1"/>
  <c r="R189" i="1"/>
  <c r="CY189" i="1" s="1"/>
  <c r="X189" i="1" s="1"/>
  <c r="AD187" i="1"/>
  <c r="P175" i="1"/>
  <c r="CQ175" i="1"/>
  <c r="S174" i="1"/>
  <c r="CT174" i="1"/>
  <c r="P166" i="1"/>
  <c r="CQ166" i="1"/>
  <c r="AB166" i="1"/>
  <c r="R165" i="1"/>
  <c r="CR162" i="1"/>
  <c r="CS162" i="1"/>
  <c r="AD162" i="1"/>
  <c r="AB162" i="1" s="1"/>
  <c r="CP146" i="1"/>
  <c r="O146" i="1" s="1"/>
  <c r="GM146" i="1" s="1"/>
  <c r="GO146" i="1" s="1"/>
  <c r="AG69" i="1"/>
  <c r="T88" i="1"/>
  <c r="Q189" i="1"/>
  <c r="CP189" i="1" s="1"/>
  <c r="O189" i="1" s="1"/>
  <c r="S185" i="1"/>
  <c r="AB175" i="1"/>
  <c r="AB170" i="1"/>
  <c r="CP169" i="1"/>
  <c r="O169" i="1" s="1"/>
  <c r="Q165" i="1"/>
  <c r="CP165" i="1" s="1"/>
  <c r="O165" i="1" s="1"/>
  <c r="U163" i="1"/>
  <c r="CQ162" i="1"/>
  <c r="CY136" i="1"/>
  <c r="X136" i="1" s="1"/>
  <c r="CZ136" i="1"/>
  <c r="Y136" i="1" s="1"/>
  <c r="CT226" i="1"/>
  <c r="FY191" i="1"/>
  <c r="AB187" i="1"/>
  <c r="R185" i="1"/>
  <c r="AD183" i="1"/>
  <c r="AD180" i="1"/>
  <c r="AB180" i="1" s="1"/>
  <c r="CS178" i="1"/>
  <c r="AD178" i="1"/>
  <c r="CY177" i="1"/>
  <c r="X177" i="1" s="1"/>
  <c r="CZ177" i="1"/>
  <c r="Y177" i="1" s="1"/>
  <c r="AB174" i="1"/>
  <c r="T163" i="1"/>
  <c r="CX155" i="3"/>
  <c r="CX162" i="3"/>
  <c r="CX159" i="3"/>
  <c r="CU150" i="3"/>
  <c r="CV150" i="3"/>
  <c r="CX156" i="3"/>
  <c r="CX150" i="3"/>
  <c r="CW153" i="3"/>
  <c r="CX153" i="3"/>
  <c r="CX161" i="3"/>
  <c r="CX158" i="3"/>
  <c r="CW152" i="3"/>
  <c r="CX152" i="3"/>
  <c r="Q161" i="1"/>
  <c r="I163" i="1"/>
  <c r="F198" i="1"/>
  <c r="Q185" i="1"/>
  <c r="AB178" i="1"/>
  <c r="CP150" i="1"/>
  <c r="O150" i="1" s="1"/>
  <c r="FR69" i="1"/>
  <c r="EI88" i="1"/>
  <c r="CR226" i="1"/>
  <c r="P215" i="1"/>
  <c r="CT184" i="1"/>
  <c r="AB183" i="1"/>
  <c r="S178" i="1"/>
  <c r="Q175" i="1"/>
  <c r="Q172" i="1"/>
  <c r="R172" i="1"/>
  <c r="CR172" i="1"/>
  <c r="CS172" i="1"/>
  <c r="CY170" i="1"/>
  <c r="X170" i="1" s="1"/>
  <c r="CZ170" i="1"/>
  <c r="Y170" i="1" s="1"/>
  <c r="P168" i="1"/>
  <c r="CP168" i="1" s="1"/>
  <c r="O168" i="1" s="1"/>
  <c r="GM168" i="1" s="1"/>
  <c r="GO168" i="1" s="1"/>
  <c r="CQ168" i="1"/>
  <c r="CY153" i="1"/>
  <c r="X153" i="1" s="1"/>
  <c r="CZ153" i="1"/>
  <c r="Y153" i="1" s="1"/>
  <c r="CP149" i="1"/>
  <c r="O149" i="1" s="1"/>
  <c r="GM149" i="1" s="1"/>
  <c r="GO149" i="1" s="1"/>
  <c r="CQ188" i="1"/>
  <c r="CS184" i="1"/>
  <c r="CT181" i="1"/>
  <c r="R178" i="1"/>
  <c r="AD172" i="1"/>
  <c r="AB172" i="1" s="1"/>
  <c r="AB168" i="1"/>
  <c r="CY131" i="1"/>
  <c r="X131" i="1" s="1"/>
  <c r="CZ131" i="1"/>
  <c r="Y131" i="1" s="1"/>
  <c r="FU223" i="1"/>
  <c r="DN191" i="1"/>
  <c r="CZ186" i="1"/>
  <c r="Y186" i="1" s="1"/>
  <c r="GM186" i="1" s="1"/>
  <c r="GO186" i="1" s="1"/>
  <c r="CR184" i="1"/>
  <c r="CU197" i="3"/>
  <c r="CV197" i="3"/>
  <c r="CX197" i="3"/>
  <c r="CS181" i="1"/>
  <c r="AD179" i="1"/>
  <c r="Q178" i="1"/>
  <c r="CP178" i="1" s="1"/>
  <c r="O178" i="1" s="1"/>
  <c r="P172" i="1"/>
  <c r="CP172" i="1" s="1"/>
  <c r="O172" i="1" s="1"/>
  <c r="CQ172" i="1"/>
  <c r="CY137" i="1"/>
  <c r="X137" i="1" s="1"/>
  <c r="CZ137" i="1"/>
  <c r="Y137" i="1" s="1"/>
  <c r="CT187" i="1"/>
  <c r="CQ184" i="1"/>
  <c r="CR181" i="1"/>
  <c r="CY164" i="1"/>
  <c r="X164" i="1" s="1"/>
  <c r="CZ164" i="1"/>
  <c r="Y164" i="1" s="1"/>
  <c r="CY158" i="1"/>
  <c r="X158" i="1" s="1"/>
  <c r="CZ158" i="1"/>
  <c r="Y158" i="1" s="1"/>
  <c r="CP136" i="1"/>
  <c r="O136" i="1" s="1"/>
  <c r="EH191" i="1"/>
  <c r="AP191" i="1"/>
  <c r="CS187" i="1"/>
  <c r="CQ181" i="1"/>
  <c r="AB179" i="1"/>
  <c r="CP148" i="1"/>
  <c r="O148" i="1" s="1"/>
  <c r="DM191" i="1"/>
  <c r="CQ225" i="1"/>
  <c r="EG191" i="1"/>
  <c r="AO191" i="1"/>
  <c r="CR187" i="1"/>
  <c r="CT183" i="1"/>
  <c r="CT180" i="1"/>
  <c r="P176" i="1"/>
  <c r="CP176" i="1" s="1"/>
  <c r="O176" i="1" s="1"/>
  <c r="GM176" i="1" s="1"/>
  <c r="GO176" i="1" s="1"/>
  <c r="CQ176" i="1"/>
  <c r="W175" i="1"/>
  <c r="CP164" i="1"/>
  <c r="O164" i="1" s="1"/>
  <c r="GM164" i="1" s="1"/>
  <c r="GO164" i="1" s="1"/>
  <c r="W162" i="1"/>
  <c r="W161" i="1"/>
  <c r="CY154" i="1"/>
  <c r="X154" i="1" s="1"/>
  <c r="CZ154" i="1"/>
  <c r="Y154" i="1" s="1"/>
  <c r="GM143" i="1"/>
  <c r="GO143" i="1" s="1"/>
  <c r="CQ187" i="1"/>
  <c r="CS183" i="1"/>
  <c r="CS180" i="1"/>
  <c r="V175" i="1"/>
  <c r="W165" i="1"/>
  <c r="V161" i="1"/>
  <c r="S159" i="1"/>
  <c r="CT159" i="1"/>
  <c r="CP158" i="1"/>
  <c r="O158" i="1" s="1"/>
  <c r="GM158" i="1" s="1"/>
  <c r="GO158" i="1" s="1"/>
  <c r="CP155" i="1"/>
  <c r="O155" i="1" s="1"/>
  <c r="GM155" i="1" s="1"/>
  <c r="GO155" i="1" s="1"/>
  <c r="CP153" i="1"/>
  <c r="O153" i="1" s="1"/>
  <c r="GM153" i="1" s="1"/>
  <c r="GO153" i="1" s="1"/>
  <c r="CY145" i="1"/>
  <c r="X145" i="1" s="1"/>
  <c r="CZ145" i="1"/>
  <c r="Y145" i="1" s="1"/>
  <c r="CP131" i="1"/>
  <c r="O131" i="1" s="1"/>
  <c r="GM131" i="1" s="1"/>
  <c r="GN131" i="1" s="1"/>
  <c r="GM122" i="1"/>
  <c r="CR183" i="1"/>
  <c r="CR180" i="1"/>
  <c r="CZ176" i="1"/>
  <c r="Y176" i="1" s="1"/>
  <c r="V165" i="1"/>
  <c r="U161" i="1"/>
  <c r="CY157" i="1"/>
  <c r="X157" i="1" s="1"/>
  <c r="GM157" i="1" s="1"/>
  <c r="GO157" i="1" s="1"/>
  <c r="CP154" i="1"/>
  <c r="O154" i="1" s="1"/>
  <c r="BD191" i="1"/>
  <c r="CR178" i="1"/>
  <c r="S171" i="1"/>
  <c r="CT171" i="1"/>
  <c r="U165" i="1"/>
  <c r="T162" i="1"/>
  <c r="T161" i="1"/>
  <c r="P159" i="1"/>
  <c r="CP159" i="1" s="1"/>
  <c r="O159" i="1" s="1"/>
  <c r="CQ159" i="1"/>
  <c r="P123" i="1"/>
  <c r="CQ123" i="1"/>
  <c r="AJ88" i="1"/>
  <c r="P132" i="1"/>
  <c r="CQ132" i="1"/>
  <c r="P97" i="1"/>
  <c r="EH69" i="1"/>
  <c r="AI88" i="1"/>
  <c r="CY35" i="1"/>
  <c r="X35" i="1" s="1"/>
  <c r="AD159" i="1"/>
  <c r="AB159" i="1" s="1"/>
  <c r="AB155" i="1"/>
  <c r="AD146" i="1"/>
  <c r="AB142" i="1"/>
  <c r="AB138" i="1"/>
  <c r="AB132" i="1"/>
  <c r="F98" i="1"/>
  <c r="AP69" i="1"/>
  <c r="F97" i="1"/>
  <c r="P79" i="1"/>
  <c r="CP79" i="1" s="1"/>
  <c r="O79" i="1" s="1"/>
  <c r="GM79" i="1" s="1"/>
  <c r="GO79" i="1" s="1"/>
  <c r="CQ79" i="1"/>
  <c r="CY72" i="1"/>
  <c r="X72" i="1" s="1"/>
  <c r="CZ72" i="1"/>
  <c r="Y72" i="1" s="1"/>
  <c r="AH88" i="1"/>
  <c r="V86" i="1"/>
  <c r="AB79" i="1"/>
  <c r="S78" i="1"/>
  <c r="CT78" i="1"/>
  <c r="S75" i="1"/>
  <c r="CT75" i="1"/>
  <c r="AD154" i="1"/>
  <c r="AB146" i="1"/>
  <c r="AD141" i="1"/>
  <c r="AB141" i="1" s="1"/>
  <c r="AD137" i="1"/>
  <c r="CY125" i="1"/>
  <c r="X125" i="1" s="1"/>
  <c r="CZ125" i="1"/>
  <c r="Y125" i="1" s="1"/>
  <c r="CP72" i="1"/>
  <c r="O72" i="1" s="1"/>
  <c r="Q152" i="1"/>
  <c r="CP152" i="1" s="1"/>
  <c r="O152" i="1" s="1"/>
  <c r="GM152" i="1" s="1"/>
  <c r="GO152" i="1" s="1"/>
  <c r="AB150" i="1"/>
  <c r="Q148" i="1"/>
  <c r="CP135" i="1"/>
  <c r="O135" i="1" s="1"/>
  <c r="GM135" i="1" s="1"/>
  <c r="GO135" i="1" s="1"/>
  <c r="T86" i="1"/>
  <c r="DY88" i="1" s="1"/>
  <c r="CP78" i="1"/>
  <c r="O78" i="1" s="1"/>
  <c r="T26" i="1"/>
  <c r="F58" i="1"/>
  <c r="CP160" i="1"/>
  <c r="O160" i="1" s="1"/>
  <c r="AD158" i="1"/>
  <c r="AB158" i="1" s="1"/>
  <c r="AB154" i="1"/>
  <c r="AD145" i="1"/>
  <c r="AB145" i="1" s="1"/>
  <c r="AB137" i="1"/>
  <c r="CY81" i="1"/>
  <c r="X81" i="1" s="1"/>
  <c r="GM81" i="1" s="1"/>
  <c r="GN81" i="1" s="1"/>
  <c r="CZ81" i="1"/>
  <c r="Y81" i="1" s="1"/>
  <c r="P75" i="1"/>
  <c r="CP75" i="1" s="1"/>
  <c r="O75" i="1" s="1"/>
  <c r="GM73" i="1"/>
  <c r="GN73" i="1" s="1"/>
  <c r="AB71" i="1"/>
  <c r="S128" i="1"/>
  <c r="CT128" i="1"/>
  <c r="CY126" i="1"/>
  <c r="X126" i="1" s="1"/>
  <c r="GM126" i="1" s="1"/>
  <c r="GN126" i="1" s="1"/>
  <c r="CZ126" i="1"/>
  <c r="Y126" i="1" s="1"/>
  <c r="CP125" i="1"/>
  <c r="O125" i="1" s="1"/>
  <c r="GM125" i="1" s="1"/>
  <c r="GN125" i="1" s="1"/>
  <c r="CY74" i="1"/>
  <c r="X74" i="1" s="1"/>
  <c r="CZ74" i="1"/>
  <c r="Y74" i="1" s="1"/>
  <c r="CW42" i="3"/>
  <c r="CW43" i="3"/>
  <c r="CX43" i="3"/>
  <c r="CX45" i="3"/>
  <c r="CX42" i="3"/>
  <c r="CU41" i="3"/>
  <c r="CX44" i="3"/>
  <c r="CX41" i="3"/>
  <c r="GX132" i="1"/>
  <c r="Q132" i="1"/>
  <c r="R128" i="1"/>
  <c r="CR128" i="1"/>
  <c r="CS128" i="1"/>
  <c r="S85" i="1"/>
  <c r="CT85" i="1"/>
  <c r="S82" i="1"/>
  <c r="CT82" i="1"/>
  <c r="Q75" i="1"/>
  <c r="W75" i="1"/>
  <c r="AE88" i="1"/>
  <c r="CX186" i="3"/>
  <c r="CW177" i="3"/>
  <c r="CX185" i="3"/>
  <c r="CU175" i="3"/>
  <c r="CV175" i="3"/>
  <c r="CW178" i="3"/>
  <c r="CX175" i="3"/>
  <c r="CX178" i="3"/>
  <c r="CP151" i="1"/>
  <c r="O151" i="1" s="1"/>
  <c r="GM151" i="1" s="1"/>
  <c r="GO151" i="1" s="1"/>
  <c r="CP147" i="1"/>
  <c r="O147" i="1" s="1"/>
  <c r="GM147" i="1" s="1"/>
  <c r="GO147" i="1" s="1"/>
  <c r="CT146" i="1"/>
  <c r="AD140" i="1"/>
  <c r="AB140" i="1" s="1"/>
  <c r="CU56" i="3"/>
  <c r="CV56" i="3"/>
  <c r="CX56" i="3"/>
  <c r="CX60" i="3"/>
  <c r="CW57" i="3"/>
  <c r="CX57" i="3"/>
  <c r="AD128" i="1"/>
  <c r="GD69" i="1"/>
  <c r="EU88" i="1"/>
  <c r="CY77" i="1"/>
  <c r="X77" i="1" s="1"/>
  <c r="CZ77" i="1"/>
  <c r="Y77" i="1" s="1"/>
  <c r="GM77" i="1" s="1"/>
  <c r="GN77" i="1" s="1"/>
  <c r="GX75" i="1"/>
  <c r="CP74" i="1"/>
  <c r="O74" i="1" s="1"/>
  <c r="CJ88" i="1"/>
  <c r="CW139" i="3"/>
  <c r="CX143" i="3"/>
  <c r="CU137" i="3"/>
  <c r="CV137" i="3"/>
  <c r="CW140" i="3"/>
  <c r="CX137" i="3"/>
  <c r="CX140" i="3"/>
  <c r="CX145" i="3"/>
  <c r="CX142" i="3"/>
  <c r="CX139" i="3"/>
  <c r="CX149" i="3"/>
  <c r="CX138" i="3"/>
  <c r="CX146" i="3"/>
  <c r="CX141" i="3"/>
  <c r="CS159" i="1"/>
  <c r="CQ155" i="1"/>
  <c r="CT150" i="1"/>
  <c r="CS146" i="1"/>
  <c r="CQ142" i="1"/>
  <c r="CZ140" i="1"/>
  <c r="Y140" i="1" s="1"/>
  <c r="GM140" i="1" s="1"/>
  <c r="GO140" i="1" s="1"/>
  <c r="CQ138" i="1"/>
  <c r="CX54" i="3"/>
  <c r="CU51" i="3"/>
  <c r="CX53" i="3"/>
  <c r="CW52" i="3"/>
  <c r="CX52" i="3"/>
  <c r="U132" i="1"/>
  <c r="CY130" i="1"/>
  <c r="X130" i="1" s="1"/>
  <c r="CZ130" i="1"/>
  <c r="Y130" i="1" s="1"/>
  <c r="P128" i="1"/>
  <c r="CQ128" i="1"/>
  <c r="P124" i="1"/>
  <c r="CQ124" i="1"/>
  <c r="BC88" i="1"/>
  <c r="CL69" i="1"/>
  <c r="CP85" i="1"/>
  <c r="O85" i="1" s="1"/>
  <c r="CS84" i="1"/>
  <c r="AD84" i="1"/>
  <c r="AB84" i="1" s="1"/>
  <c r="Q84" i="1"/>
  <c r="CP84" i="1" s="1"/>
  <c r="O84" i="1" s="1"/>
  <c r="GM84" i="1" s="1"/>
  <c r="GO84" i="1" s="1"/>
  <c r="GM76" i="1"/>
  <c r="GO76" i="1" s="1"/>
  <c r="AC88" i="1"/>
  <c r="CR159" i="1"/>
  <c r="CZ157" i="1"/>
  <c r="Y157" i="1" s="1"/>
  <c r="CT154" i="1"/>
  <c r="CS150" i="1"/>
  <c r="CR146" i="1"/>
  <c r="CZ144" i="1"/>
  <c r="Y144" i="1" s="1"/>
  <c r="GM144" i="1" s="1"/>
  <c r="GO144" i="1" s="1"/>
  <c r="CT141" i="1"/>
  <c r="CT137" i="1"/>
  <c r="T132" i="1"/>
  <c r="AB128" i="1"/>
  <c r="AB124" i="1"/>
  <c r="GM83" i="1"/>
  <c r="GO83" i="1" s="1"/>
  <c r="GB88" i="1"/>
  <c r="CS154" i="1"/>
  <c r="CR150" i="1"/>
  <c r="CQ146" i="1"/>
  <c r="CS141" i="1"/>
  <c r="CS137" i="1"/>
  <c r="AB131" i="1"/>
  <c r="CR86" i="1"/>
  <c r="CS86" i="1"/>
  <c r="CY84" i="1"/>
  <c r="X84" i="1" s="1"/>
  <c r="CZ84" i="1"/>
  <c r="Y84" i="1" s="1"/>
  <c r="EM88" i="1"/>
  <c r="FV69" i="1"/>
  <c r="CT158" i="1"/>
  <c r="CR154" i="1"/>
  <c r="CZ152" i="1"/>
  <c r="Y152" i="1" s="1"/>
  <c r="CQ150" i="1"/>
  <c r="R150" i="1"/>
  <c r="CY150" i="1" s="1"/>
  <c r="X150" i="1" s="1"/>
  <c r="CZ148" i="1"/>
  <c r="Y148" i="1" s="1"/>
  <c r="CT145" i="1"/>
  <c r="CR141" i="1"/>
  <c r="CR137" i="1"/>
  <c r="CZ135" i="1"/>
  <c r="Y135" i="1" s="1"/>
  <c r="AD86" i="1"/>
  <c r="AB86" i="1" s="1"/>
  <c r="R84" i="1"/>
  <c r="CS161" i="1"/>
  <c r="CZ160" i="1"/>
  <c r="Y160" i="1" s="1"/>
  <c r="CS158" i="1"/>
  <c r="CQ154" i="1"/>
  <c r="CS145" i="1"/>
  <c r="CQ141" i="1"/>
  <c r="R141" i="1"/>
  <c r="CZ141" i="1" s="1"/>
  <c r="Y141" i="1" s="1"/>
  <c r="I138" i="1"/>
  <c r="V138" i="1" s="1"/>
  <c r="AI191" i="1" s="1"/>
  <c r="CQ137" i="1"/>
  <c r="S134" i="1"/>
  <c r="CT134" i="1"/>
  <c r="CS127" i="1"/>
  <c r="AD127" i="1"/>
  <c r="GA88" i="1"/>
  <c r="FQ69" i="1"/>
  <c r="GX86" i="1"/>
  <c r="CR161" i="1"/>
  <c r="CR158" i="1"/>
  <c r="CZ156" i="1"/>
  <c r="Y156" i="1" s="1"/>
  <c r="GM156" i="1" s="1"/>
  <c r="GO156" i="1" s="1"/>
  <c r="CT153" i="1"/>
  <c r="CT149" i="1"/>
  <c r="CR145" i="1"/>
  <c r="CZ143" i="1"/>
  <c r="Y143" i="1" s="1"/>
  <c r="CZ139" i="1"/>
  <c r="Y139" i="1" s="1"/>
  <c r="GM139" i="1" s="1"/>
  <c r="GO139" i="1" s="1"/>
  <c r="Q137" i="1"/>
  <c r="CP137" i="1" s="1"/>
  <c r="O137" i="1" s="1"/>
  <c r="GM137" i="1" s="1"/>
  <c r="GO137" i="1" s="1"/>
  <c r="CT136" i="1"/>
  <c r="Q128" i="1"/>
  <c r="AB127" i="1"/>
  <c r="S123" i="1"/>
  <c r="CT123" i="1"/>
  <c r="FY88" i="1"/>
  <c r="BY69" i="1"/>
  <c r="CI88" i="1"/>
  <c r="CD88" i="1"/>
  <c r="V75" i="1"/>
  <c r="CS174" i="1"/>
  <c r="CX174" i="3"/>
  <c r="CX171" i="3"/>
  <c r="CW165" i="3"/>
  <c r="CX173" i="3"/>
  <c r="CX170" i="3"/>
  <c r="CU163" i="3"/>
  <c r="CW166" i="3"/>
  <c r="CX166" i="3"/>
  <c r="CX172" i="3"/>
  <c r="CS171" i="1"/>
  <c r="CS165" i="1"/>
  <c r="I162" i="1"/>
  <c r="Q162" i="1" s="1"/>
  <c r="CS153" i="1"/>
  <c r="CS149" i="1"/>
  <c r="CS136" i="1"/>
  <c r="S132" i="1"/>
  <c r="CT132" i="1"/>
  <c r="P129" i="1"/>
  <c r="CP129" i="1" s="1"/>
  <c r="O129" i="1" s="1"/>
  <c r="GM129" i="1" s="1"/>
  <c r="GN129" i="1" s="1"/>
  <c r="CQ129" i="1"/>
  <c r="CY127" i="1"/>
  <c r="X127" i="1" s="1"/>
  <c r="GM127" i="1" s="1"/>
  <c r="GN127" i="1" s="1"/>
  <c r="CZ127" i="1"/>
  <c r="Y127" i="1" s="1"/>
  <c r="Q123" i="1"/>
  <c r="R123" i="1"/>
  <c r="DW191" i="1" s="1"/>
  <c r="CR123" i="1"/>
  <c r="CS123" i="1"/>
  <c r="CP80" i="1"/>
  <c r="O80" i="1" s="1"/>
  <c r="U75" i="1"/>
  <c r="R132" i="1"/>
  <c r="CR132" i="1"/>
  <c r="CS132" i="1"/>
  <c r="AB129" i="1"/>
  <c r="R127" i="1"/>
  <c r="AD123" i="1"/>
  <c r="AB123" i="1" s="1"/>
  <c r="CY122" i="1"/>
  <c r="X122" i="1" s="1"/>
  <c r="CZ122" i="1"/>
  <c r="Y122" i="1" s="1"/>
  <c r="GX85" i="1"/>
  <c r="EA88" i="1"/>
  <c r="R29" i="1"/>
  <c r="CR29" i="1"/>
  <c r="CS29" i="1"/>
  <c r="GM28" i="1"/>
  <c r="GN28" i="1" s="1"/>
  <c r="AG26" i="1"/>
  <c r="DP37" i="1"/>
  <c r="EC26" i="1"/>
  <c r="AD29" i="1"/>
  <c r="CX182" i="3"/>
  <c r="S80" i="1"/>
  <c r="Q74" i="1"/>
  <c r="S71" i="1"/>
  <c r="P40" i="1"/>
  <c r="CX169" i="3"/>
  <c r="DG121" i="3"/>
  <c r="DJ121" i="3" s="1"/>
  <c r="DF121" i="3"/>
  <c r="DH121" i="3"/>
  <c r="DI121" i="3"/>
  <c r="DF108" i="3"/>
  <c r="DJ108" i="3" s="1"/>
  <c r="DG108" i="3"/>
  <c r="DH108" i="3"/>
  <c r="DI108" i="3"/>
  <c r="P49" i="1"/>
  <c r="DH187" i="3"/>
  <c r="DI187" i="3"/>
  <c r="DJ187" i="3" s="1"/>
  <c r="DF187" i="3"/>
  <c r="DG187" i="3"/>
  <c r="Q80" i="1"/>
  <c r="Q71" i="1"/>
  <c r="AD88" i="1" s="1"/>
  <c r="Q32" i="1"/>
  <c r="CR32" i="1"/>
  <c r="CX184" i="3"/>
  <c r="CV163" i="3"/>
  <c r="CX163" i="3"/>
  <c r="DF96" i="3"/>
  <c r="DJ96" i="3" s="1"/>
  <c r="DG96" i="3"/>
  <c r="DH96" i="3"/>
  <c r="DI96" i="3"/>
  <c r="EV88" i="1"/>
  <c r="BD88" i="1"/>
  <c r="AD85" i="1"/>
  <c r="AB85" i="1" s="1"/>
  <c r="AD82" i="1"/>
  <c r="AD78" i="1"/>
  <c r="AB75" i="1"/>
  <c r="AD72" i="1"/>
  <c r="ET37" i="1"/>
  <c r="U34" i="1"/>
  <c r="AD32" i="1"/>
  <c r="Q29" i="1"/>
  <c r="CP29" i="1" s="1"/>
  <c r="O29" i="1" s="1"/>
  <c r="GM29" i="1" s="1"/>
  <c r="GN29" i="1" s="1"/>
  <c r="CW176" i="3"/>
  <c r="DG71" i="3"/>
  <c r="DI71" i="3"/>
  <c r="DF71" i="3"/>
  <c r="DJ71" i="3" s="1"/>
  <c r="DH71" i="3"/>
  <c r="CU21" i="3"/>
  <c r="CX24" i="3"/>
  <c r="CV21" i="3"/>
  <c r="CX21" i="3"/>
  <c r="CW23" i="3"/>
  <c r="CX23" i="3"/>
  <c r="CU14" i="3"/>
  <c r="CV14" i="3"/>
  <c r="CX14" i="3"/>
  <c r="F48" i="1"/>
  <c r="CE37" i="1"/>
  <c r="AC26" i="1"/>
  <c r="AB33" i="1"/>
  <c r="CP32" i="1"/>
  <c r="O32" i="1" s="1"/>
  <c r="AB82" i="1"/>
  <c r="AB78" i="1"/>
  <c r="AB72" i="1"/>
  <c r="F57" i="1"/>
  <c r="S34" i="1"/>
  <c r="CT34" i="1"/>
  <c r="AB32" i="1"/>
  <c r="AB28" i="1"/>
  <c r="DF196" i="3"/>
  <c r="DJ196" i="3" s="1"/>
  <c r="DG196" i="3"/>
  <c r="DH196" i="3"/>
  <c r="DI196" i="3"/>
  <c r="CX160" i="3"/>
  <c r="DI98" i="3"/>
  <c r="DG98" i="3"/>
  <c r="DJ98" i="3" s="1"/>
  <c r="DH98" i="3"/>
  <c r="FP69" i="1"/>
  <c r="CH37" i="1"/>
  <c r="CX168" i="3"/>
  <c r="CX144" i="3"/>
  <c r="AD74" i="1"/>
  <c r="AB74" i="1" s="1"/>
  <c r="FW37" i="1"/>
  <c r="DU26" i="1"/>
  <c r="AU37" i="1"/>
  <c r="CZ32" i="1"/>
  <c r="Y32" i="1" s="1"/>
  <c r="DI75" i="3"/>
  <c r="DF75" i="3"/>
  <c r="DJ75" i="3" s="1"/>
  <c r="DG75" i="3"/>
  <c r="DH75" i="3"/>
  <c r="GA37" i="1"/>
  <c r="CF37" i="1"/>
  <c r="V37" i="1"/>
  <c r="R35" i="1"/>
  <c r="CZ35" i="1" s="1"/>
  <c r="Y35" i="1" s="1"/>
  <c r="CX198" i="3"/>
  <c r="DG103" i="3"/>
  <c r="DH103" i="3"/>
  <c r="DI103" i="3"/>
  <c r="DF103" i="3"/>
  <c r="DJ103" i="3" s="1"/>
  <c r="CQ86" i="1"/>
  <c r="CS75" i="1"/>
  <c r="FZ37" i="1"/>
  <c r="DQ37" i="1"/>
  <c r="U37" i="1"/>
  <c r="AD35" i="1"/>
  <c r="AB34" i="1"/>
  <c r="DI190" i="3"/>
  <c r="DF190" i="3"/>
  <c r="DG190" i="3"/>
  <c r="DJ190" i="3" s="1"/>
  <c r="DH190" i="3"/>
  <c r="CX183" i="3"/>
  <c r="DH132" i="3"/>
  <c r="DF132" i="3"/>
  <c r="DJ132" i="3" s="1"/>
  <c r="DG132" i="3"/>
  <c r="DI132" i="3"/>
  <c r="CU46" i="3"/>
  <c r="CV46" i="3"/>
  <c r="CX46" i="3"/>
  <c r="CX48" i="3"/>
  <c r="CX50" i="3"/>
  <c r="CW47" i="3"/>
  <c r="CR75" i="1"/>
  <c r="CT72" i="1"/>
  <c r="F64" i="1"/>
  <c r="FY37" i="1"/>
  <c r="DO37" i="1"/>
  <c r="AT37" i="1"/>
  <c r="CC26" i="1"/>
  <c r="P35" i="1"/>
  <c r="CP35" i="1" s="1"/>
  <c r="O35" i="1" s="1"/>
  <c r="CY33" i="1"/>
  <c r="X33" i="1" s="1"/>
  <c r="R32" i="1"/>
  <c r="CY32" i="1" s="1"/>
  <c r="X32" i="1" s="1"/>
  <c r="DF122" i="3"/>
  <c r="DJ122" i="3" s="1"/>
  <c r="DG122" i="3"/>
  <c r="DH122" i="3"/>
  <c r="DI122" i="3"/>
  <c r="DF89" i="3"/>
  <c r="DJ89" i="3" s="1"/>
  <c r="DG89" i="3"/>
  <c r="DH89" i="3"/>
  <c r="DI89" i="3"/>
  <c r="DI70" i="3"/>
  <c r="DF70" i="3"/>
  <c r="DJ70" i="3" s="1"/>
  <c r="DG70" i="3"/>
  <c r="DH70" i="3"/>
  <c r="CG88" i="1"/>
  <c r="CS85" i="1"/>
  <c r="CW16" i="3"/>
  <c r="CU15" i="3"/>
  <c r="CX20" i="3"/>
  <c r="CV15" i="3"/>
  <c r="CW17" i="3"/>
  <c r="CX17" i="3"/>
  <c r="CS82" i="1"/>
  <c r="CS78" i="1"/>
  <c r="CQ75" i="1"/>
  <c r="CS72" i="1"/>
  <c r="FX37" i="1"/>
  <c r="EK37" i="1"/>
  <c r="DN37" i="1"/>
  <c r="AP37" i="1"/>
  <c r="S37" i="1"/>
  <c r="AB35" i="1"/>
  <c r="R33" i="1"/>
  <c r="CZ33" i="1" s="1"/>
  <c r="Y33" i="1" s="1"/>
  <c r="CX180" i="3"/>
  <c r="CX154" i="3"/>
  <c r="DI83" i="3"/>
  <c r="DF83" i="3"/>
  <c r="DJ83" i="3" s="1"/>
  <c r="DG83" i="3"/>
  <c r="DH83" i="3"/>
  <c r="DF77" i="3"/>
  <c r="DJ77" i="3" s="1"/>
  <c r="DG77" i="3"/>
  <c r="DH77" i="3"/>
  <c r="DI77" i="3"/>
  <c r="CX25" i="3"/>
  <c r="CR85" i="1"/>
  <c r="CR82" i="1"/>
  <c r="CR78" i="1"/>
  <c r="CR72" i="1"/>
  <c r="P53" i="1"/>
  <c r="F44" i="1"/>
  <c r="EJ37" i="1"/>
  <c r="DM37" i="1"/>
  <c r="AO37" i="1"/>
  <c r="R37" i="1"/>
  <c r="CS33" i="1"/>
  <c r="CT32" i="1"/>
  <c r="DF6" i="3"/>
  <c r="DJ6" i="3" s="1"/>
  <c r="DG6" i="3"/>
  <c r="DH6" i="3"/>
  <c r="DI6" i="3"/>
  <c r="DH33" i="3"/>
  <c r="DF33" i="3"/>
  <c r="DJ33" i="3" s="1"/>
  <c r="DG33" i="3"/>
  <c r="DI33" i="3"/>
  <c r="CT122" i="1"/>
  <c r="I86" i="1"/>
  <c r="R86" i="1" s="1"/>
  <c r="CQ85" i="1"/>
  <c r="CQ82" i="1"/>
  <c r="R82" i="1"/>
  <c r="DW88" i="1" s="1"/>
  <c r="CT81" i="1"/>
  <c r="CQ78" i="1"/>
  <c r="CQ72" i="1"/>
  <c r="P62" i="1"/>
  <c r="F53" i="1"/>
  <c r="EI37" i="1"/>
  <c r="DL37" i="1"/>
  <c r="Q37" i="1"/>
  <c r="R34" i="1"/>
  <c r="CR33" i="1"/>
  <c r="CS32" i="1"/>
  <c r="CZ30" i="1"/>
  <c r="Y30" i="1" s="1"/>
  <c r="GM30" i="1" s="1"/>
  <c r="GN30" i="1" s="1"/>
  <c r="CW164" i="3"/>
  <c r="CS122" i="1"/>
  <c r="CS81" i="1"/>
  <c r="CZ76" i="1"/>
  <c r="Y76" i="1" s="1"/>
  <c r="F62" i="1"/>
  <c r="EH37" i="1"/>
  <c r="DK37" i="1"/>
  <c r="X37" i="1"/>
  <c r="AK26" i="1"/>
  <c r="P37" i="1"/>
  <c r="CX10" i="3"/>
  <c r="CX12" i="3"/>
  <c r="Q33" i="1"/>
  <c r="CU9" i="3"/>
  <c r="CQ32" i="1"/>
  <c r="CS31" i="1"/>
  <c r="AD31" i="1"/>
  <c r="AB31" i="1" s="1"/>
  <c r="R31" i="1"/>
  <c r="CY31" i="1" s="1"/>
  <c r="X31" i="1" s="1"/>
  <c r="DF195" i="3"/>
  <c r="DG195" i="3"/>
  <c r="DJ195" i="3" s="1"/>
  <c r="DH195" i="3"/>
  <c r="DI195" i="3"/>
  <c r="CX148" i="3"/>
  <c r="DF72" i="3"/>
  <c r="DJ72" i="3" s="1"/>
  <c r="DG72" i="3"/>
  <c r="DH72" i="3"/>
  <c r="DI72" i="3"/>
  <c r="EG37" i="1"/>
  <c r="DJ37" i="1"/>
  <c r="P31" i="1"/>
  <c r="CP31" i="1" s="1"/>
  <c r="O31" i="1" s="1"/>
  <c r="CQ31" i="1"/>
  <c r="CY29" i="1"/>
  <c r="X29" i="1" s="1"/>
  <c r="CZ29" i="1"/>
  <c r="Y29" i="1" s="1"/>
  <c r="DF116" i="3"/>
  <c r="DJ116" i="3" s="1"/>
  <c r="DI116" i="3"/>
  <c r="DG116" i="3"/>
  <c r="DH116" i="3"/>
  <c r="DH2" i="3"/>
  <c r="DI2" i="3"/>
  <c r="DJ2" i="3" s="1"/>
  <c r="DF2" i="3"/>
  <c r="DG2" i="3"/>
  <c r="DF125" i="3"/>
  <c r="DJ125" i="3" s="1"/>
  <c r="DG65" i="3"/>
  <c r="DH65" i="3"/>
  <c r="DI65" i="3"/>
  <c r="CX49" i="3"/>
  <c r="CW22" i="3"/>
  <c r="CX22" i="3"/>
  <c r="CX11" i="3"/>
  <c r="CW189" i="3"/>
  <c r="CX157" i="3"/>
  <c r="CV3" i="3"/>
  <c r="DF86" i="3"/>
  <c r="DJ86" i="3" s="1"/>
  <c r="DI86" i="3"/>
  <c r="CV41" i="3"/>
  <c r="CX36" i="3"/>
  <c r="DF78" i="3"/>
  <c r="DJ78" i="3" s="1"/>
  <c r="DI78" i="3"/>
  <c r="CX47" i="3"/>
  <c r="DG28" i="3"/>
  <c r="DJ28" i="3" s="1"/>
  <c r="DH28" i="3"/>
  <c r="DI28" i="3"/>
  <c r="CV9" i="3"/>
  <c r="CX9" i="3"/>
  <c r="CX4" i="3"/>
  <c r="CV1" i="3"/>
  <c r="DG133" i="3"/>
  <c r="DH133" i="3"/>
  <c r="DI133" i="3"/>
  <c r="CV97" i="3"/>
  <c r="CX97" i="3"/>
  <c r="DH84" i="3"/>
  <c r="DI84" i="3"/>
  <c r="CV4" i="3"/>
  <c r="CX164" i="3"/>
  <c r="CW138" i="3"/>
  <c r="DH76" i="3"/>
  <c r="DI76" i="3"/>
  <c r="CX55" i="3"/>
  <c r="CX1" i="3"/>
  <c r="P33" i="1"/>
  <c r="AB29" i="1"/>
  <c r="CX181" i="3"/>
  <c r="DH114" i="3"/>
  <c r="DI114" i="3"/>
  <c r="CX15" i="3"/>
  <c r="CX7" i="3"/>
  <c r="CW167" i="3"/>
  <c r="CX167" i="3"/>
  <c r="CX176" i="3"/>
  <c r="DF128" i="3"/>
  <c r="DJ128" i="3" s="1"/>
  <c r="DI128" i="3"/>
  <c r="DF87" i="3"/>
  <c r="DJ87" i="3" s="1"/>
  <c r="DG87" i="3"/>
  <c r="CX58" i="3"/>
  <c r="CX18" i="3"/>
  <c r="DI192" i="3"/>
  <c r="DJ192" i="3" s="1"/>
  <c r="DI105" i="3"/>
  <c r="DI62" i="3"/>
  <c r="DG61" i="3"/>
  <c r="DH61" i="3"/>
  <c r="DI61" i="3"/>
  <c r="DJ61" i="3" s="1"/>
  <c r="CW48" i="3"/>
  <c r="CV34" i="3"/>
  <c r="CX34" i="3"/>
  <c r="CX26" i="3"/>
  <c r="CU5" i="3"/>
  <c r="DH192" i="3"/>
  <c r="DH189" i="3"/>
  <c r="CW179" i="3"/>
  <c r="CX179" i="3"/>
  <c r="CX147" i="3"/>
  <c r="DH113" i="3"/>
  <c r="DG105" i="3"/>
  <c r="DH62" i="3"/>
  <c r="DH40" i="3"/>
  <c r="DI40" i="3"/>
  <c r="CV5" i="3"/>
  <c r="CX5" i="3"/>
  <c r="CU2" i="3"/>
  <c r="DG192" i="3"/>
  <c r="DG189" i="3"/>
  <c r="DJ189" i="3" s="1"/>
  <c r="DF188" i="3"/>
  <c r="DG188" i="3"/>
  <c r="DJ188" i="3" s="1"/>
  <c r="DI135" i="3"/>
  <c r="DI127" i="3"/>
  <c r="DH126" i="3"/>
  <c r="DI126" i="3"/>
  <c r="DG113" i="3"/>
  <c r="DF105" i="3"/>
  <c r="DJ105" i="3" s="1"/>
  <c r="DI94" i="3"/>
  <c r="DF65" i="3"/>
  <c r="DJ65" i="3" s="1"/>
  <c r="DG62" i="3"/>
  <c r="DJ62" i="3" s="1"/>
  <c r="DH32" i="3"/>
  <c r="DI32" i="3"/>
  <c r="CV2" i="3"/>
  <c r="CZ28" i="1"/>
  <c r="Y28" i="1" s="1"/>
  <c r="DF189" i="3"/>
  <c r="DG135" i="3"/>
  <c r="DH127" i="3"/>
  <c r="DF113" i="3"/>
  <c r="DJ113" i="3" s="1"/>
  <c r="DH94" i="3"/>
  <c r="DH86" i="3"/>
  <c r="DI81" i="3"/>
  <c r="DI68" i="3"/>
  <c r="CX16" i="3"/>
  <c r="CX165" i="3"/>
  <c r="DF135" i="3"/>
  <c r="DJ135" i="3" s="1"/>
  <c r="DI130" i="3"/>
  <c r="DG127" i="3"/>
  <c r="DI119" i="3"/>
  <c r="DI100" i="3"/>
  <c r="DG94" i="3"/>
  <c r="DG86" i="3"/>
  <c r="DH81" i="3"/>
  <c r="DG80" i="3"/>
  <c r="DJ80" i="3" s="1"/>
  <c r="DH80" i="3"/>
  <c r="DI80" i="3"/>
  <c r="DH78" i="3"/>
  <c r="DI73" i="3"/>
  <c r="DH68" i="3"/>
  <c r="CQ29" i="1"/>
  <c r="DI193" i="3"/>
  <c r="DH130" i="3"/>
  <c r="DH119" i="3"/>
  <c r="DG118" i="3"/>
  <c r="DJ118" i="3" s="1"/>
  <c r="DH118" i="3"/>
  <c r="DI118" i="3"/>
  <c r="DI111" i="3"/>
  <c r="DH100" i="3"/>
  <c r="DG99" i="3"/>
  <c r="DJ99" i="3" s="1"/>
  <c r="DH99" i="3"/>
  <c r="DI99" i="3"/>
  <c r="DG81" i="3"/>
  <c r="DJ81" i="3" s="1"/>
  <c r="DG78" i="3"/>
  <c r="DH73" i="3"/>
  <c r="DG68" i="3"/>
  <c r="DI63" i="3"/>
  <c r="CV51" i="3"/>
  <c r="CX51" i="3"/>
  <c r="DH39" i="3"/>
  <c r="DF28" i="3"/>
  <c r="CX27" i="3"/>
  <c r="CV13" i="3"/>
  <c r="CX13" i="3"/>
  <c r="CX8" i="3"/>
  <c r="DG193" i="3"/>
  <c r="DJ193" i="3" s="1"/>
  <c r="DG130" i="3"/>
  <c r="DF129" i="3"/>
  <c r="DJ129" i="3" s="1"/>
  <c r="DG129" i="3"/>
  <c r="DH125" i="3"/>
  <c r="DG119" i="3"/>
  <c r="DJ119" i="3" s="1"/>
  <c r="DH111" i="3"/>
  <c r="DF110" i="3"/>
  <c r="DJ110" i="3" s="1"/>
  <c r="DG110" i="3"/>
  <c r="DH110" i="3"/>
  <c r="DG100" i="3"/>
  <c r="DJ100" i="3" s="1"/>
  <c r="DI92" i="3"/>
  <c r="DG91" i="3"/>
  <c r="DH91" i="3"/>
  <c r="DI91" i="3"/>
  <c r="DG84" i="3"/>
  <c r="DG73" i="3"/>
  <c r="DH63" i="3"/>
  <c r="CX59" i="3"/>
  <c r="DG39" i="3"/>
  <c r="DH31" i="3"/>
  <c r="DF193" i="3"/>
  <c r="CX177" i="3"/>
  <c r="CW151" i="3"/>
  <c r="CX151" i="3"/>
  <c r="DF133" i="3"/>
  <c r="DJ133" i="3" s="1"/>
  <c r="DG125" i="3"/>
  <c r="DI106" i="3"/>
  <c r="DF84" i="3"/>
  <c r="DJ84" i="3" s="1"/>
  <c r="DG76" i="3"/>
  <c r="DG63" i="3"/>
  <c r="DJ63" i="3" s="1"/>
  <c r="DF39" i="3"/>
  <c r="DJ39" i="3" s="1"/>
  <c r="DG31" i="3"/>
  <c r="CX19" i="3"/>
  <c r="CX3" i="3"/>
  <c r="AI120" i="1" l="1"/>
  <c r="V191" i="1"/>
  <c r="DW69" i="1"/>
  <c r="DJ88" i="1"/>
  <c r="DY69" i="1"/>
  <c r="DL88" i="1"/>
  <c r="U26" i="1"/>
  <c r="F59" i="1"/>
  <c r="DF172" i="3"/>
  <c r="DJ172" i="3" s="1"/>
  <c r="DG172" i="3"/>
  <c r="DH172" i="3"/>
  <c r="DI172" i="3"/>
  <c r="CE88" i="1"/>
  <c r="CF88" i="1"/>
  <c r="CH88" i="1"/>
  <c r="AC69" i="1"/>
  <c r="P88" i="1"/>
  <c r="DH53" i="3"/>
  <c r="DI53" i="3"/>
  <c r="DF53" i="3"/>
  <c r="DJ53" i="3" s="1"/>
  <c r="DG53" i="3"/>
  <c r="DG137" i="3"/>
  <c r="DH137" i="3"/>
  <c r="DI137" i="3"/>
  <c r="DJ137" i="3" s="1"/>
  <c r="DF137" i="3"/>
  <c r="CY82" i="1"/>
  <c r="X82" i="1" s="1"/>
  <c r="CZ82" i="1"/>
  <c r="Y82" i="1" s="1"/>
  <c r="GO122" i="1"/>
  <c r="GM148" i="1"/>
  <c r="GO148" i="1" s="1"/>
  <c r="U138" i="1"/>
  <c r="CY141" i="1"/>
  <c r="X141" i="1" s="1"/>
  <c r="DL223" i="1"/>
  <c r="P249" i="1"/>
  <c r="F251" i="1"/>
  <c r="V223" i="1"/>
  <c r="DQ228" i="1"/>
  <c r="ED223" i="1"/>
  <c r="AE223" i="1"/>
  <c r="R228" i="1"/>
  <c r="DQ26" i="1"/>
  <c r="P64" i="1"/>
  <c r="AU26" i="1"/>
  <c r="F56" i="1"/>
  <c r="AU258" i="1"/>
  <c r="DH21" i="3"/>
  <c r="DF21" i="3"/>
  <c r="DG21" i="3"/>
  <c r="DI21" i="3"/>
  <c r="DJ21" i="3" s="1"/>
  <c r="BD69" i="1"/>
  <c r="F113" i="1"/>
  <c r="BD258" i="1"/>
  <c r="DP26" i="1"/>
  <c r="P63" i="1"/>
  <c r="DF166" i="3"/>
  <c r="DG166" i="3"/>
  <c r="DJ166" i="3" s="1"/>
  <c r="DH166" i="3"/>
  <c r="DI166" i="3"/>
  <c r="FT191" i="1"/>
  <c r="CY78" i="1"/>
  <c r="X78" i="1" s="1"/>
  <c r="GM78" i="1" s="1"/>
  <c r="GN78" i="1" s="1"/>
  <c r="CZ78" i="1"/>
  <c r="Y78" i="1" s="1"/>
  <c r="GM159" i="1"/>
  <c r="GO159" i="1" s="1"/>
  <c r="DF150" i="3"/>
  <c r="DH150" i="3"/>
  <c r="DI150" i="3"/>
  <c r="DJ150" i="3" s="1"/>
  <c r="DG150" i="3"/>
  <c r="FY120" i="1"/>
  <c r="EP191" i="1"/>
  <c r="BC120" i="1"/>
  <c r="F207" i="1"/>
  <c r="AT223" i="1"/>
  <c r="F246" i="1"/>
  <c r="AD223" i="1"/>
  <c r="Q228" i="1"/>
  <c r="DH25" i="3"/>
  <c r="DF25" i="3"/>
  <c r="DJ25" i="3" s="1"/>
  <c r="DG25" i="3"/>
  <c r="DI25" i="3"/>
  <c r="DI50" i="3"/>
  <c r="DF50" i="3"/>
  <c r="DJ50" i="3" s="1"/>
  <c r="DG50" i="3"/>
  <c r="DH50" i="3"/>
  <c r="FZ26" i="1"/>
  <c r="EQ37" i="1"/>
  <c r="CY34" i="1"/>
  <c r="X34" i="1" s="1"/>
  <c r="CZ34" i="1"/>
  <c r="Y34" i="1" s="1"/>
  <c r="P113" i="1"/>
  <c r="EV69" i="1"/>
  <c r="EV258" i="1"/>
  <c r="CY134" i="1"/>
  <c r="X134" i="1" s="1"/>
  <c r="CZ134" i="1"/>
  <c r="Y134" i="1" s="1"/>
  <c r="CP82" i="1"/>
  <c r="O82" i="1" s="1"/>
  <c r="DH54" i="3"/>
  <c r="DF54" i="3"/>
  <c r="DJ54" i="3" s="1"/>
  <c r="DG54" i="3"/>
  <c r="DI54" i="3"/>
  <c r="CY85" i="1"/>
  <c r="X85" i="1" s="1"/>
  <c r="CZ85" i="1"/>
  <c r="Y85" i="1" s="1"/>
  <c r="GM85" i="1" s="1"/>
  <c r="GO85" i="1" s="1"/>
  <c r="CC88" i="1" s="1"/>
  <c r="DF156" i="3"/>
  <c r="DJ156" i="3" s="1"/>
  <c r="DG156" i="3"/>
  <c r="DH156" i="3"/>
  <c r="DI156" i="3"/>
  <c r="CZ150" i="1"/>
  <c r="Y150" i="1" s="1"/>
  <c r="CY165" i="1"/>
  <c r="X165" i="1" s="1"/>
  <c r="GM165" i="1" s="1"/>
  <c r="GO165" i="1" s="1"/>
  <c r="CZ165" i="1"/>
  <c r="Y165" i="1" s="1"/>
  <c r="U223" i="1"/>
  <c r="F250" i="1"/>
  <c r="DF48" i="3"/>
  <c r="DG48" i="3"/>
  <c r="DJ48" i="3" s="1"/>
  <c r="DH48" i="3"/>
  <c r="DI48" i="3"/>
  <c r="FW26" i="1"/>
  <c r="EN37" i="1"/>
  <c r="DH24" i="3"/>
  <c r="DI24" i="3"/>
  <c r="DF24" i="3"/>
  <c r="DJ24" i="3" s="1"/>
  <c r="DG24" i="3"/>
  <c r="GB69" i="1"/>
  <c r="ES88" i="1"/>
  <c r="AI69" i="1"/>
  <c r="V88" i="1"/>
  <c r="CP134" i="1"/>
  <c r="O134" i="1" s="1"/>
  <c r="F232" i="1"/>
  <c r="AO223" i="1"/>
  <c r="CP226" i="1"/>
  <c r="O226" i="1" s="1"/>
  <c r="DU228" i="1"/>
  <c r="FR226" i="1"/>
  <c r="FQ228" i="1" s="1"/>
  <c r="DI46" i="3"/>
  <c r="DJ46" i="3" s="1"/>
  <c r="DF46" i="3"/>
  <c r="DG46" i="3"/>
  <c r="DH46" i="3"/>
  <c r="DW120" i="1"/>
  <c r="DJ191" i="1"/>
  <c r="DF170" i="3"/>
  <c r="DJ170" i="3" s="1"/>
  <c r="DH170" i="3"/>
  <c r="DI170" i="3"/>
  <c r="DG170" i="3"/>
  <c r="GX138" i="1"/>
  <c r="Q138" i="1"/>
  <c r="AD191" i="1" s="1"/>
  <c r="R138" i="1"/>
  <c r="S138" i="1"/>
  <c r="DG143" i="3"/>
  <c r="DF143" i="3"/>
  <c r="DJ143" i="3" s="1"/>
  <c r="DH143" i="3"/>
  <c r="DI143" i="3"/>
  <c r="AH69" i="1"/>
  <c r="U88" i="1"/>
  <c r="AP120" i="1"/>
  <c r="F200" i="1"/>
  <c r="P98" i="1"/>
  <c r="EI69" i="1"/>
  <c r="ET120" i="1"/>
  <c r="P204" i="1"/>
  <c r="DF176" i="3"/>
  <c r="DG176" i="3"/>
  <c r="DJ176" i="3" s="1"/>
  <c r="DH176" i="3"/>
  <c r="DI176" i="3"/>
  <c r="DH167" i="3"/>
  <c r="DF167" i="3"/>
  <c r="DG167" i="3"/>
  <c r="DJ167" i="3" s="1"/>
  <c r="DI167" i="3"/>
  <c r="DI11" i="3"/>
  <c r="DF11" i="3"/>
  <c r="DJ11" i="3" s="1"/>
  <c r="DG11" i="3"/>
  <c r="DH11" i="3"/>
  <c r="Q26" i="1"/>
  <c r="F49" i="1"/>
  <c r="DI144" i="3"/>
  <c r="DF144" i="3"/>
  <c r="DJ144" i="3" s="1"/>
  <c r="DG144" i="3"/>
  <c r="DH144" i="3"/>
  <c r="DV191" i="1"/>
  <c r="DF173" i="3"/>
  <c r="DJ173" i="3" s="1"/>
  <c r="DG173" i="3"/>
  <c r="DI173" i="3"/>
  <c r="DH173" i="3"/>
  <c r="CZ128" i="1"/>
  <c r="Y128" i="1" s="1"/>
  <c r="CY128" i="1"/>
  <c r="X128" i="1" s="1"/>
  <c r="EH120" i="1"/>
  <c r="P200" i="1"/>
  <c r="DF197" i="3"/>
  <c r="DG197" i="3"/>
  <c r="DH197" i="3"/>
  <c r="DI197" i="3"/>
  <c r="DJ197" i="3" s="1"/>
  <c r="DF159" i="3"/>
  <c r="DJ159" i="3" s="1"/>
  <c r="DG159" i="3"/>
  <c r="DH159" i="3"/>
  <c r="DI159" i="3"/>
  <c r="T138" i="1"/>
  <c r="CP167" i="1"/>
  <c r="O167" i="1" s="1"/>
  <c r="EV120" i="1"/>
  <c r="P216" i="1"/>
  <c r="DL26" i="1"/>
  <c r="P58" i="1"/>
  <c r="DL258" i="1"/>
  <c r="CJ69" i="1"/>
  <c r="BA88" i="1"/>
  <c r="DF178" i="3"/>
  <c r="DG178" i="3"/>
  <c r="DJ178" i="3" s="1"/>
  <c r="DH178" i="3"/>
  <c r="DI178" i="3"/>
  <c r="CY171" i="1"/>
  <c r="X171" i="1" s="1"/>
  <c r="CZ171" i="1"/>
  <c r="Y171" i="1" s="1"/>
  <c r="GM136" i="1"/>
  <c r="GO136" i="1" s="1"/>
  <c r="GM150" i="1"/>
  <c r="GO150" i="1" s="1"/>
  <c r="DG162" i="3"/>
  <c r="DF162" i="3"/>
  <c r="DJ162" i="3" s="1"/>
  <c r="DH162" i="3"/>
  <c r="DI162" i="3"/>
  <c r="S162" i="1"/>
  <c r="AQ22" i="1"/>
  <c r="AQ298" i="1"/>
  <c r="F268" i="1"/>
  <c r="AC223" i="1"/>
  <c r="CE228" i="1"/>
  <c r="CF228" i="1"/>
  <c r="CH228" i="1"/>
  <c r="P228" i="1"/>
  <c r="AX223" i="1"/>
  <c r="F235" i="1"/>
  <c r="DF26" i="3"/>
  <c r="DJ26" i="3" s="1"/>
  <c r="DI26" i="3"/>
  <c r="DG26" i="3"/>
  <c r="DH26" i="3"/>
  <c r="DG34" i="3"/>
  <c r="DF34" i="3"/>
  <c r="DH34" i="3"/>
  <c r="DI34" i="3"/>
  <c r="DJ34" i="3" s="1"/>
  <c r="DH5" i="3"/>
  <c r="DF5" i="3"/>
  <c r="DG5" i="3"/>
  <c r="DI5" i="3"/>
  <c r="DJ5" i="3" s="1"/>
  <c r="DI181" i="3"/>
  <c r="DH181" i="3"/>
  <c r="DF181" i="3"/>
  <c r="DJ181" i="3" s="1"/>
  <c r="DG181" i="3"/>
  <c r="DI4" i="3"/>
  <c r="DJ4" i="3" s="1"/>
  <c r="DF4" i="3"/>
  <c r="DG4" i="3"/>
  <c r="DH4" i="3"/>
  <c r="DI12" i="3"/>
  <c r="DF12" i="3"/>
  <c r="DJ12" i="3" s="1"/>
  <c r="DG12" i="3"/>
  <c r="DH12" i="3"/>
  <c r="EI26" i="1"/>
  <c r="P47" i="1"/>
  <c r="EI258" i="1"/>
  <c r="CH26" i="1"/>
  <c r="AY37" i="1"/>
  <c r="DF163" i="3"/>
  <c r="DG163" i="3"/>
  <c r="DH163" i="3"/>
  <c r="DI163" i="3"/>
  <c r="DJ163" i="3" s="1"/>
  <c r="DF171" i="3"/>
  <c r="DJ171" i="3" s="1"/>
  <c r="DG171" i="3"/>
  <c r="DH171" i="3"/>
  <c r="DI171" i="3"/>
  <c r="GM74" i="1"/>
  <c r="GN74" i="1" s="1"/>
  <c r="DF175" i="3"/>
  <c r="DG175" i="3"/>
  <c r="DH175" i="3"/>
  <c r="DI175" i="3"/>
  <c r="DJ175" i="3" s="1"/>
  <c r="CJ191" i="1"/>
  <c r="CP132" i="1"/>
  <c r="O132" i="1" s="1"/>
  <c r="GM132" i="1" s="1"/>
  <c r="GN132" i="1" s="1"/>
  <c r="DH155" i="3"/>
  <c r="DF155" i="3"/>
  <c r="DJ155" i="3" s="1"/>
  <c r="DG155" i="3"/>
  <c r="DI155" i="3"/>
  <c r="P162" i="1"/>
  <c r="CP162" i="1" s="1"/>
  <c r="O162" i="1" s="1"/>
  <c r="R162" i="1"/>
  <c r="DL120" i="1"/>
  <c r="P212" i="1"/>
  <c r="CP171" i="1"/>
  <c r="O171" i="1" s="1"/>
  <c r="GM171" i="1" s="1"/>
  <c r="GN171" i="1" s="1"/>
  <c r="BA223" i="1"/>
  <c r="F248" i="1"/>
  <c r="CP225" i="1"/>
  <c r="O225" i="1" s="1"/>
  <c r="DN88" i="1"/>
  <c r="EA69" i="1"/>
  <c r="DG174" i="3"/>
  <c r="DF174" i="3"/>
  <c r="DJ174" i="3" s="1"/>
  <c r="DH174" i="3"/>
  <c r="DI174" i="3"/>
  <c r="AG191" i="1"/>
  <c r="BC69" i="1"/>
  <c r="F104" i="1"/>
  <c r="BC258" i="1"/>
  <c r="DF41" i="3"/>
  <c r="DG41" i="3"/>
  <c r="DH41" i="3"/>
  <c r="DI41" i="3"/>
  <c r="DJ41" i="3" s="1"/>
  <c r="GM72" i="1"/>
  <c r="BD120" i="1"/>
  <c r="F216" i="1"/>
  <c r="CY159" i="1"/>
  <c r="X159" i="1" s="1"/>
  <c r="CZ159" i="1"/>
  <c r="Y159" i="1" s="1"/>
  <c r="GX162" i="1"/>
  <c r="DI223" i="1"/>
  <c r="P240" i="1"/>
  <c r="DI7" i="3"/>
  <c r="DF7" i="3"/>
  <c r="DJ7" i="3" s="1"/>
  <c r="DG7" i="3"/>
  <c r="DH7" i="3"/>
  <c r="EG26" i="1"/>
  <c r="P41" i="1"/>
  <c r="EG258" i="1"/>
  <c r="GM32" i="1"/>
  <c r="GN32" i="1" s="1"/>
  <c r="DF184" i="3"/>
  <c r="DJ184" i="3" s="1"/>
  <c r="DG184" i="3"/>
  <c r="DH184" i="3"/>
  <c r="DI184" i="3"/>
  <c r="DI169" i="3"/>
  <c r="DF169" i="3"/>
  <c r="DJ169" i="3" s="1"/>
  <c r="DG169" i="3"/>
  <c r="DH169" i="3"/>
  <c r="P107" i="1"/>
  <c r="EM69" i="1"/>
  <c r="EM258" i="1"/>
  <c r="DF44" i="3"/>
  <c r="DJ44" i="3" s="1"/>
  <c r="DG44" i="3"/>
  <c r="DH44" i="3"/>
  <c r="DI44" i="3"/>
  <c r="CP34" i="1"/>
  <c r="O34" i="1" s="1"/>
  <c r="GM34" i="1" s="1"/>
  <c r="GN34" i="1" s="1"/>
  <c r="BB120" i="1"/>
  <c r="F204" i="1"/>
  <c r="BB258" i="1"/>
  <c r="AP228" i="1"/>
  <c r="CI228" i="1"/>
  <c r="BY223" i="1"/>
  <c r="AF228" i="1"/>
  <c r="CY225" i="1"/>
  <c r="X225" i="1" s="1"/>
  <c r="AK228" i="1" s="1"/>
  <c r="CZ225" i="1"/>
  <c r="Y225" i="1" s="1"/>
  <c r="AL228" i="1" s="1"/>
  <c r="DH97" i="3"/>
  <c r="DF97" i="3"/>
  <c r="DG97" i="3"/>
  <c r="DI97" i="3"/>
  <c r="DJ97" i="3" s="1"/>
  <c r="DF168" i="3"/>
  <c r="DJ168" i="3" s="1"/>
  <c r="DG168" i="3"/>
  <c r="DH168" i="3"/>
  <c r="DI168" i="3"/>
  <c r="DI49" i="3"/>
  <c r="DF49" i="3"/>
  <c r="DJ49" i="3" s="1"/>
  <c r="DG49" i="3"/>
  <c r="DH49" i="3"/>
  <c r="DF1" i="3"/>
  <c r="DG1" i="3"/>
  <c r="DH1" i="3"/>
  <c r="DI1" i="3"/>
  <c r="DJ1" i="3" s="1"/>
  <c r="R26" i="1"/>
  <c r="F51" i="1"/>
  <c r="GM35" i="1"/>
  <c r="GN35" i="1" s="1"/>
  <c r="CP124" i="1"/>
  <c r="O124" i="1" s="1"/>
  <c r="AC191" i="1"/>
  <c r="DF141" i="3"/>
  <c r="DJ141" i="3" s="1"/>
  <c r="DG141" i="3"/>
  <c r="DH141" i="3"/>
  <c r="DI141" i="3"/>
  <c r="W86" i="1"/>
  <c r="EB88" i="1" s="1"/>
  <c r="W88" i="1"/>
  <c r="AJ69" i="1"/>
  <c r="GM154" i="1"/>
  <c r="GO154" i="1" s="1"/>
  <c r="V162" i="1"/>
  <c r="DN120" i="1"/>
  <c r="P214" i="1"/>
  <c r="EU120" i="1"/>
  <c r="P207" i="1"/>
  <c r="FX26" i="1"/>
  <c r="EO37" i="1"/>
  <c r="GM31" i="1"/>
  <c r="GN31" i="1" s="1"/>
  <c r="DI177" i="3"/>
  <c r="DF177" i="3"/>
  <c r="DG177" i="3"/>
  <c r="DJ177" i="3" s="1"/>
  <c r="DH177" i="3"/>
  <c r="DH9" i="3"/>
  <c r="DF9" i="3"/>
  <c r="DG9" i="3"/>
  <c r="DI9" i="3"/>
  <c r="DJ9" i="3" s="1"/>
  <c r="DF10" i="3"/>
  <c r="DJ10" i="3" s="1"/>
  <c r="DG10" i="3"/>
  <c r="DH10" i="3"/>
  <c r="DI10" i="3"/>
  <c r="DH198" i="3"/>
  <c r="DI198" i="3"/>
  <c r="DJ198" i="3" s="1"/>
  <c r="DF198" i="3"/>
  <c r="DG198" i="3"/>
  <c r="DH59" i="3"/>
  <c r="DF59" i="3"/>
  <c r="DJ59" i="3" s="1"/>
  <c r="DG59" i="3"/>
  <c r="DI59" i="3"/>
  <c r="DF55" i="3"/>
  <c r="DJ55" i="3" s="1"/>
  <c r="DI55" i="3"/>
  <c r="DH55" i="3"/>
  <c r="DG55" i="3"/>
  <c r="X26" i="1"/>
  <c r="F63" i="1"/>
  <c r="AO26" i="1"/>
  <c r="F41" i="1"/>
  <c r="AO258" i="1"/>
  <c r="DF154" i="3"/>
  <c r="DJ154" i="3" s="1"/>
  <c r="DG154" i="3"/>
  <c r="DH154" i="3"/>
  <c r="DI154" i="3"/>
  <c r="DF183" i="3"/>
  <c r="DJ183" i="3" s="1"/>
  <c r="DG183" i="3"/>
  <c r="DH183" i="3"/>
  <c r="DI183" i="3"/>
  <c r="V26" i="1"/>
  <c r="F60" i="1"/>
  <c r="V258" i="1"/>
  <c r="CY132" i="1"/>
  <c r="X132" i="1" s="1"/>
  <c r="CZ132" i="1"/>
  <c r="Y132" i="1" s="1"/>
  <c r="AF191" i="1"/>
  <c r="DF146" i="3"/>
  <c r="DJ146" i="3" s="1"/>
  <c r="DG146" i="3"/>
  <c r="DH146" i="3"/>
  <c r="DI146" i="3"/>
  <c r="P104" i="1"/>
  <c r="EU69" i="1"/>
  <c r="EU258" i="1"/>
  <c r="DF185" i="3"/>
  <c r="DJ185" i="3" s="1"/>
  <c r="DG185" i="3"/>
  <c r="DH185" i="3"/>
  <c r="DI185" i="3"/>
  <c r="DF42" i="3"/>
  <c r="DH42" i="3"/>
  <c r="DI42" i="3"/>
  <c r="DG42" i="3"/>
  <c r="DJ42" i="3" s="1"/>
  <c r="P163" i="1"/>
  <c r="GX163" i="1"/>
  <c r="Q163" i="1"/>
  <c r="R163" i="1"/>
  <c r="S163" i="1"/>
  <c r="V163" i="1"/>
  <c r="GM169" i="1"/>
  <c r="GO169" i="1" s="1"/>
  <c r="CP166" i="1"/>
  <c r="O166" i="1" s="1"/>
  <c r="GM145" i="1"/>
  <c r="GO145" i="1" s="1"/>
  <c r="P243" i="1"/>
  <c r="DK223" i="1"/>
  <c r="DF180" i="3"/>
  <c r="DJ180" i="3" s="1"/>
  <c r="DG180" i="3"/>
  <c r="DH180" i="3"/>
  <c r="DI180" i="3"/>
  <c r="AD69" i="1"/>
  <c r="Q88" i="1"/>
  <c r="CY71" i="1"/>
  <c r="X71" i="1" s="1"/>
  <c r="AK88" i="1" s="1"/>
  <c r="CZ71" i="1"/>
  <c r="Y71" i="1" s="1"/>
  <c r="AF88" i="1"/>
  <c r="AU88" i="1"/>
  <c r="CD69" i="1"/>
  <c r="CP128" i="1"/>
  <c r="O128" i="1" s="1"/>
  <c r="DF138" i="3"/>
  <c r="DG138" i="3"/>
  <c r="DJ138" i="3" s="1"/>
  <c r="DH138" i="3"/>
  <c r="DI138" i="3"/>
  <c r="DF45" i="3"/>
  <c r="DJ45" i="3" s="1"/>
  <c r="DG45" i="3"/>
  <c r="DH45" i="3"/>
  <c r="DI45" i="3"/>
  <c r="CZ189" i="1"/>
  <c r="Y189" i="1" s="1"/>
  <c r="GM189" i="1" s="1"/>
  <c r="GO189" i="1" s="1"/>
  <c r="W138" i="1"/>
  <c r="AJ191" i="1" s="1"/>
  <c r="EP228" i="1"/>
  <c r="FY223" i="1"/>
  <c r="DH151" i="3"/>
  <c r="DF151" i="3"/>
  <c r="DG151" i="3"/>
  <c r="DJ151" i="3" s="1"/>
  <c r="DI151" i="3"/>
  <c r="DH22" i="3"/>
  <c r="DF22" i="3"/>
  <c r="DG22" i="3"/>
  <c r="DJ22" i="3" s="1"/>
  <c r="DI22" i="3"/>
  <c r="CZ31" i="1"/>
  <c r="Y31" i="1" s="1"/>
  <c r="DM26" i="1"/>
  <c r="P59" i="1"/>
  <c r="CF26" i="1"/>
  <c r="AW37" i="1"/>
  <c r="DF3" i="3"/>
  <c r="DG3" i="3"/>
  <c r="DH3" i="3"/>
  <c r="DI3" i="3"/>
  <c r="DJ3" i="3" s="1"/>
  <c r="DH13" i="3"/>
  <c r="DF13" i="3"/>
  <c r="DG13" i="3"/>
  <c r="DI13" i="3"/>
  <c r="DJ13" i="3" s="1"/>
  <c r="DG58" i="3"/>
  <c r="DF58" i="3"/>
  <c r="DJ58" i="3" s="1"/>
  <c r="DH58" i="3"/>
  <c r="DI58" i="3"/>
  <c r="DF47" i="3"/>
  <c r="DI47" i="3"/>
  <c r="DG47" i="3"/>
  <c r="DJ47" i="3" s="1"/>
  <c r="DH47" i="3"/>
  <c r="EH26" i="1"/>
  <c r="P46" i="1"/>
  <c r="EJ26" i="1"/>
  <c r="P65" i="1"/>
  <c r="AX88" i="1"/>
  <c r="CG69" i="1"/>
  <c r="AT26" i="1"/>
  <c r="F55" i="1"/>
  <c r="GA26" i="1"/>
  <c r="ER37" i="1"/>
  <c r="ET26" i="1"/>
  <c r="P50" i="1"/>
  <c r="ET258" i="1"/>
  <c r="AZ88" i="1"/>
  <c r="CI69" i="1"/>
  <c r="P86" i="1"/>
  <c r="DG149" i="3"/>
  <c r="DH149" i="3"/>
  <c r="DI149" i="3"/>
  <c r="DF149" i="3"/>
  <c r="DJ149" i="3" s="1"/>
  <c r="DG186" i="3"/>
  <c r="DF186" i="3"/>
  <c r="DJ186" i="3" s="1"/>
  <c r="DH186" i="3"/>
  <c r="DI186" i="3"/>
  <c r="DG43" i="3"/>
  <c r="DJ43" i="3" s="1"/>
  <c r="DF43" i="3"/>
  <c r="DH43" i="3"/>
  <c r="DI43" i="3"/>
  <c r="U162" i="1"/>
  <c r="AO120" i="1"/>
  <c r="F195" i="1"/>
  <c r="CY172" i="1"/>
  <c r="X172" i="1" s="1"/>
  <c r="GM172" i="1" s="1"/>
  <c r="GO172" i="1" s="1"/>
  <c r="CZ172" i="1"/>
  <c r="Y172" i="1" s="1"/>
  <c r="DF152" i="3"/>
  <c r="DG152" i="3"/>
  <c r="DJ152" i="3" s="1"/>
  <c r="DH152" i="3"/>
  <c r="DI152" i="3"/>
  <c r="CY174" i="1"/>
  <c r="X174" i="1" s="1"/>
  <c r="CZ174" i="1"/>
  <c r="Y174" i="1" s="1"/>
  <c r="CP174" i="1"/>
  <c r="O174" i="1" s="1"/>
  <c r="GM174" i="1" s="1"/>
  <c r="GO174" i="1" s="1"/>
  <c r="GM141" i="1"/>
  <c r="GO141" i="1" s="1"/>
  <c r="GM187" i="1"/>
  <c r="GO187" i="1" s="1"/>
  <c r="DH51" i="3"/>
  <c r="DF51" i="3"/>
  <c r="DG51" i="3"/>
  <c r="DI51" i="3"/>
  <c r="DJ51" i="3" s="1"/>
  <c r="P54" i="1"/>
  <c r="EK26" i="1"/>
  <c r="DJ26" i="1"/>
  <c r="P51" i="1"/>
  <c r="DJ258" i="1"/>
  <c r="P61" i="1"/>
  <c r="DO26" i="1"/>
  <c r="DH14" i="3"/>
  <c r="DF14" i="3"/>
  <c r="DG14" i="3"/>
  <c r="DI14" i="3"/>
  <c r="DJ14" i="3" s="1"/>
  <c r="CY80" i="1"/>
  <c r="X80" i="1" s="1"/>
  <c r="CZ80" i="1"/>
  <c r="Y80" i="1" s="1"/>
  <c r="DF139" i="3"/>
  <c r="DH139" i="3"/>
  <c r="DI139" i="3"/>
  <c r="DG139" i="3"/>
  <c r="DJ139" i="3" s="1"/>
  <c r="DG57" i="3"/>
  <c r="DJ57" i="3" s="1"/>
  <c r="DH57" i="3"/>
  <c r="DI57" i="3"/>
  <c r="DF57" i="3"/>
  <c r="AE69" i="1"/>
  <c r="R88" i="1"/>
  <c r="CP123" i="1"/>
  <c r="O123" i="1" s="1"/>
  <c r="DU191" i="1"/>
  <c r="EG120" i="1"/>
  <c r="P195" i="1"/>
  <c r="CY185" i="1"/>
  <c r="X185" i="1" s="1"/>
  <c r="GM185" i="1" s="1"/>
  <c r="GO185" i="1" s="1"/>
  <c r="CZ185" i="1"/>
  <c r="Y185" i="1" s="1"/>
  <c r="CY166" i="1"/>
  <c r="X166" i="1" s="1"/>
  <c r="CZ166" i="1"/>
  <c r="Y166" i="1" s="1"/>
  <c r="DF15" i="3"/>
  <c r="DG15" i="3"/>
  <c r="DH15" i="3"/>
  <c r="DI15" i="3"/>
  <c r="DJ15" i="3" s="1"/>
  <c r="CP33" i="1"/>
  <c r="O33" i="1" s="1"/>
  <c r="GM33" i="1" s="1"/>
  <c r="GN33" i="1" s="1"/>
  <c r="CE26" i="1"/>
  <c r="AV37" i="1"/>
  <c r="DI147" i="3"/>
  <c r="DF147" i="3"/>
  <c r="DJ147" i="3" s="1"/>
  <c r="DH147" i="3"/>
  <c r="DG147" i="3"/>
  <c r="DF148" i="3"/>
  <c r="DJ148" i="3" s="1"/>
  <c r="DG148" i="3"/>
  <c r="DH148" i="3"/>
  <c r="DI148" i="3"/>
  <c r="S26" i="1"/>
  <c r="F52" i="1"/>
  <c r="FY26" i="1"/>
  <c r="EP37" i="1"/>
  <c r="DF182" i="3"/>
  <c r="DJ182" i="3" s="1"/>
  <c r="DG182" i="3"/>
  <c r="DH182" i="3"/>
  <c r="DI182" i="3"/>
  <c r="FY69" i="1"/>
  <c r="EP88" i="1"/>
  <c r="AH191" i="1"/>
  <c r="DF142" i="3"/>
  <c r="DJ142" i="3" s="1"/>
  <c r="DG142" i="3"/>
  <c r="DI142" i="3"/>
  <c r="DH142" i="3"/>
  <c r="DI158" i="3"/>
  <c r="DF158" i="3"/>
  <c r="DJ158" i="3" s="1"/>
  <c r="DG158" i="3"/>
  <c r="DH158" i="3"/>
  <c r="CP175" i="1"/>
  <c r="O175" i="1" s="1"/>
  <c r="CY161" i="1"/>
  <c r="X161" i="1" s="1"/>
  <c r="GM161" i="1" s="1"/>
  <c r="GO161" i="1" s="1"/>
  <c r="CZ161" i="1"/>
  <c r="Y161" i="1" s="1"/>
  <c r="EI223" i="1"/>
  <c r="P238" i="1"/>
  <c r="DI157" i="3"/>
  <c r="DF157" i="3"/>
  <c r="DJ157" i="3" s="1"/>
  <c r="DG157" i="3"/>
  <c r="DH157" i="3"/>
  <c r="DH17" i="3"/>
  <c r="DF17" i="3"/>
  <c r="DG17" i="3"/>
  <c r="DJ17" i="3" s="1"/>
  <c r="DI17" i="3"/>
  <c r="DG20" i="3"/>
  <c r="DH20" i="3"/>
  <c r="DI20" i="3"/>
  <c r="DF20" i="3"/>
  <c r="DJ20" i="3" s="1"/>
  <c r="DF160" i="3"/>
  <c r="DJ160" i="3" s="1"/>
  <c r="DG160" i="3"/>
  <c r="DH160" i="3"/>
  <c r="DI160" i="3"/>
  <c r="DF19" i="3"/>
  <c r="DJ19" i="3" s="1"/>
  <c r="DG19" i="3"/>
  <c r="DH19" i="3"/>
  <c r="DI19" i="3"/>
  <c r="DI27" i="3"/>
  <c r="DJ27" i="3" s="1"/>
  <c r="DF27" i="3"/>
  <c r="DG27" i="3"/>
  <c r="DH27" i="3"/>
  <c r="DI165" i="3"/>
  <c r="DF165" i="3"/>
  <c r="DG165" i="3"/>
  <c r="DJ165" i="3" s="1"/>
  <c r="DH165" i="3"/>
  <c r="DH179" i="3"/>
  <c r="DF179" i="3"/>
  <c r="DI179" i="3"/>
  <c r="DG179" i="3"/>
  <c r="DJ179" i="3" s="1"/>
  <c r="DF164" i="3"/>
  <c r="DG164" i="3"/>
  <c r="DJ164" i="3" s="1"/>
  <c r="DI164" i="3"/>
  <c r="DH164" i="3"/>
  <c r="DI16" i="3"/>
  <c r="DF16" i="3"/>
  <c r="DG16" i="3"/>
  <c r="DJ16" i="3" s="1"/>
  <c r="DH16" i="3"/>
  <c r="DF36" i="3"/>
  <c r="DG36" i="3"/>
  <c r="DJ36" i="3" s="1"/>
  <c r="DH36" i="3"/>
  <c r="DI36" i="3"/>
  <c r="Q86" i="1"/>
  <c r="DV88" i="1" s="1"/>
  <c r="S86" i="1"/>
  <c r="U86" i="1"/>
  <c r="DZ88" i="1" s="1"/>
  <c r="AP26" i="1"/>
  <c r="F46" i="1"/>
  <c r="AP258" i="1"/>
  <c r="GA69" i="1"/>
  <c r="ER88" i="1"/>
  <c r="DI52" i="3"/>
  <c r="DF52" i="3"/>
  <c r="DG52" i="3"/>
  <c r="DJ52" i="3" s="1"/>
  <c r="DH52" i="3"/>
  <c r="DH145" i="3"/>
  <c r="DI145" i="3"/>
  <c r="DF145" i="3"/>
  <c r="DJ145" i="3" s="1"/>
  <c r="DG145" i="3"/>
  <c r="DF60" i="3"/>
  <c r="DJ60" i="3" s="1"/>
  <c r="DG60" i="3"/>
  <c r="DH60" i="3"/>
  <c r="DI60" i="3"/>
  <c r="GM160" i="1"/>
  <c r="GO160" i="1" s="1"/>
  <c r="P138" i="1"/>
  <c r="CP138" i="1" s="1"/>
  <c r="O138" i="1" s="1"/>
  <c r="DM120" i="1"/>
  <c r="P213" i="1"/>
  <c r="CY178" i="1"/>
  <c r="X178" i="1" s="1"/>
  <c r="GM178" i="1" s="1"/>
  <c r="GN178" i="1" s="1"/>
  <c r="CZ178" i="1"/>
  <c r="Y178" i="1" s="1"/>
  <c r="DF161" i="3"/>
  <c r="DJ161" i="3" s="1"/>
  <c r="DG161" i="3"/>
  <c r="DH161" i="3"/>
  <c r="DI161" i="3"/>
  <c r="T69" i="1"/>
  <c r="F109" i="1"/>
  <c r="CY175" i="1"/>
  <c r="X175" i="1" s="1"/>
  <c r="CZ175" i="1"/>
  <c r="Y175" i="1" s="1"/>
  <c r="DP228" i="1"/>
  <c r="EC223" i="1"/>
  <c r="T223" i="1"/>
  <c r="F249" i="1"/>
  <c r="P26" i="1"/>
  <c r="F40" i="1"/>
  <c r="DI8" i="3"/>
  <c r="DF8" i="3"/>
  <c r="DJ8" i="3" s="1"/>
  <c r="DG8" i="3"/>
  <c r="DH8" i="3"/>
  <c r="DF18" i="3"/>
  <c r="DJ18" i="3" s="1"/>
  <c r="DI18" i="3"/>
  <c r="DG18" i="3"/>
  <c r="DH18" i="3"/>
  <c r="P52" i="1"/>
  <c r="DK26" i="1"/>
  <c r="DN26" i="1"/>
  <c r="P60" i="1"/>
  <c r="DN258" i="1"/>
  <c r="DI23" i="3"/>
  <c r="DG23" i="3"/>
  <c r="DJ23" i="3" s="1"/>
  <c r="DH23" i="3"/>
  <c r="DF23" i="3"/>
  <c r="AE191" i="1"/>
  <c r="CY123" i="1"/>
  <c r="X123" i="1" s="1"/>
  <c r="EC191" i="1" s="1"/>
  <c r="CZ123" i="1"/>
  <c r="Y123" i="1" s="1"/>
  <c r="ED191" i="1" s="1"/>
  <c r="DX191" i="1"/>
  <c r="CP71" i="1"/>
  <c r="O71" i="1" s="1"/>
  <c r="DG140" i="3"/>
  <c r="DJ140" i="3" s="1"/>
  <c r="DF140" i="3"/>
  <c r="DH140" i="3"/>
  <c r="DI140" i="3"/>
  <c r="DI56" i="3"/>
  <c r="DJ56" i="3" s="1"/>
  <c r="DF56" i="3"/>
  <c r="DG56" i="3"/>
  <c r="DH56" i="3"/>
  <c r="CY75" i="1"/>
  <c r="X75" i="1" s="1"/>
  <c r="GM75" i="1" s="1"/>
  <c r="GO75" i="1" s="1"/>
  <c r="CZ75" i="1"/>
  <c r="Y75" i="1" s="1"/>
  <c r="DG153" i="3"/>
  <c r="DJ153" i="3" s="1"/>
  <c r="DH153" i="3"/>
  <c r="DI153" i="3"/>
  <c r="DF153" i="3"/>
  <c r="CY167" i="1"/>
  <c r="X167" i="1" s="1"/>
  <c r="CZ167" i="1"/>
  <c r="Y167" i="1" s="1"/>
  <c r="F252" i="1"/>
  <c r="W223" i="1"/>
  <c r="AD120" i="1" l="1"/>
  <c r="Q191" i="1"/>
  <c r="AT88" i="1"/>
  <c r="CC69" i="1"/>
  <c r="DI88" i="1"/>
  <c r="DV69" i="1"/>
  <c r="EC88" i="1"/>
  <c r="F95" i="1"/>
  <c r="AX69" i="1"/>
  <c r="AX258" i="1"/>
  <c r="EG22" i="1"/>
  <c r="P262" i="1"/>
  <c r="EG298" i="1"/>
  <c r="CF223" i="1"/>
  <c r="AW228" i="1"/>
  <c r="AV88" i="1"/>
  <c r="CE69" i="1"/>
  <c r="Q69" i="1"/>
  <c r="F100" i="1"/>
  <c r="V22" i="1"/>
  <c r="F281" i="1"/>
  <c r="V298" i="1"/>
  <c r="CE223" i="1"/>
  <c r="AV228" i="1"/>
  <c r="DP223" i="1"/>
  <c r="P254" i="1"/>
  <c r="P235" i="1"/>
  <c r="EP223" i="1"/>
  <c r="BC22" i="1"/>
  <c r="F274" i="1"/>
  <c r="BC298" i="1"/>
  <c r="EN26" i="1"/>
  <c r="P42" i="1"/>
  <c r="AJ120" i="1"/>
  <c r="W191" i="1"/>
  <c r="AY26" i="1"/>
  <c r="F45" i="1"/>
  <c r="F108" i="1"/>
  <c r="BA69" i="1"/>
  <c r="U69" i="1"/>
  <c r="F110" i="1"/>
  <c r="AU22" i="1"/>
  <c r="AU298" i="1"/>
  <c r="F277" i="1"/>
  <c r="GM123" i="1"/>
  <c r="DT191" i="1"/>
  <c r="AC120" i="1"/>
  <c r="P191" i="1"/>
  <c r="CE191" i="1"/>
  <c r="CF191" i="1"/>
  <c r="CH191" i="1"/>
  <c r="AQ18" i="1"/>
  <c r="F308" i="1"/>
  <c r="CZ86" i="1"/>
  <c r="Y86" i="1" s="1"/>
  <c r="ED88" i="1" s="1"/>
  <c r="CY86" i="1"/>
  <c r="X86" i="1" s="1"/>
  <c r="GM124" i="1"/>
  <c r="AB191" i="1"/>
  <c r="AG120" i="1"/>
  <c r="T191" i="1"/>
  <c r="EI22" i="1"/>
  <c r="EI298" i="1"/>
  <c r="P268" i="1"/>
  <c r="EH228" i="1"/>
  <c r="FQ223" i="1"/>
  <c r="GA228" i="1"/>
  <c r="FT120" i="1"/>
  <c r="EK191" i="1"/>
  <c r="CP86" i="1"/>
  <c r="O86" i="1" s="1"/>
  <c r="DU88" i="1"/>
  <c r="EM22" i="1"/>
  <c r="P277" i="1"/>
  <c r="EM298" i="1"/>
  <c r="CY162" i="1"/>
  <c r="X162" i="1" s="1"/>
  <c r="GM162" i="1" s="1"/>
  <c r="GO162" i="1" s="1"/>
  <c r="CZ162" i="1"/>
  <c r="Y162" i="1" s="1"/>
  <c r="DL22" i="1"/>
  <c r="P279" i="1"/>
  <c r="DL298" i="1"/>
  <c r="FW228" i="1"/>
  <c r="FX228" i="1"/>
  <c r="FZ228" i="1"/>
  <c r="DU223" i="1"/>
  <c r="DH228" i="1"/>
  <c r="GM82" i="1"/>
  <c r="GN82" i="1" s="1"/>
  <c r="Q223" i="1"/>
  <c r="F240" i="1"/>
  <c r="EP69" i="1"/>
  <c r="P95" i="1"/>
  <c r="P43" i="1"/>
  <c r="EO26" i="1"/>
  <c r="CJ120" i="1"/>
  <c r="BA191" i="1"/>
  <c r="GM226" i="1"/>
  <c r="FS228" i="1" s="1"/>
  <c r="DT228" i="1"/>
  <c r="AK69" i="1"/>
  <c r="X88" i="1"/>
  <c r="AW26" i="1"/>
  <c r="F43" i="1"/>
  <c r="AV26" i="1"/>
  <c r="F42" i="1"/>
  <c r="F99" i="1"/>
  <c r="AZ69" i="1"/>
  <c r="EU22" i="1"/>
  <c r="EU298" i="1"/>
  <c r="P274" i="1"/>
  <c r="DL69" i="1"/>
  <c r="P109" i="1"/>
  <c r="AB88" i="1"/>
  <c r="GM71" i="1"/>
  <c r="ET22" i="1"/>
  <c r="ET298" i="1"/>
  <c r="P271" i="1"/>
  <c r="Y228" i="1"/>
  <c r="AL223" i="1"/>
  <c r="CY138" i="1"/>
  <c r="X138" i="1" s="1"/>
  <c r="AK191" i="1" s="1"/>
  <c r="CZ138" i="1"/>
  <c r="Y138" i="1" s="1"/>
  <c r="AL191" i="1" s="1"/>
  <c r="EV22" i="1"/>
  <c r="EV298" i="1"/>
  <c r="P283" i="1"/>
  <c r="F242" i="1"/>
  <c r="R223" i="1"/>
  <c r="DX120" i="1"/>
  <c r="DK191" i="1"/>
  <c r="GM166" i="1"/>
  <c r="GO166" i="1" s="1"/>
  <c r="X228" i="1"/>
  <c r="AK223" i="1"/>
  <c r="GM80" i="1"/>
  <c r="GO80" i="1" s="1"/>
  <c r="P102" i="1"/>
  <c r="DJ69" i="1"/>
  <c r="AF223" i="1"/>
  <c r="S228" i="1"/>
  <c r="P111" i="1"/>
  <c r="DN69" i="1"/>
  <c r="GM167" i="1"/>
  <c r="GO167" i="1" s="1"/>
  <c r="GM134" i="1"/>
  <c r="GO134" i="1" s="1"/>
  <c r="DJ22" i="1"/>
  <c r="DJ298" i="1"/>
  <c r="P272" i="1"/>
  <c r="AB228" i="1"/>
  <c r="GM225" i="1"/>
  <c r="CA228" i="1" s="1"/>
  <c r="DV120" i="1"/>
  <c r="DI191" i="1"/>
  <c r="V69" i="1"/>
  <c r="F111" i="1"/>
  <c r="EP120" i="1"/>
  <c r="P198" i="1"/>
  <c r="DQ223" i="1"/>
  <c r="P255" i="1"/>
  <c r="DU120" i="1"/>
  <c r="DH191" i="1"/>
  <c r="FW191" i="1"/>
  <c r="FX191" i="1"/>
  <c r="FZ191" i="1"/>
  <c r="AE120" i="1"/>
  <c r="R191" i="1"/>
  <c r="EP26" i="1"/>
  <c r="P44" i="1"/>
  <c r="EP258" i="1"/>
  <c r="GM128" i="1"/>
  <c r="GN128" i="1" s="1"/>
  <c r="CZ163" i="1"/>
  <c r="Y163" i="1" s="1"/>
  <c r="CY163" i="1"/>
  <c r="X163" i="1" s="1"/>
  <c r="CI223" i="1"/>
  <c r="AZ228" i="1"/>
  <c r="AH120" i="1"/>
  <c r="U191" i="1"/>
  <c r="ER69" i="1"/>
  <c r="P99" i="1"/>
  <c r="AP22" i="1"/>
  <c r="AP298" i="1"/>
  <c r="F267" i="1"/>
  <c r="GM175" i="1"/>
  <c r="GO175" i="1" s="1"/>
  <c r="F237" i="1"/>
  <c r="AP223" i="1"/>
  <c r="GN72" i="1"/>
  <c r="ES69" i="1"/>
  <c r="P108" i="1"/>
  <c r="ES258" i="1"/>
  <c r="EQ26" i="1"/>
  <c r="P45" i="1"/>
  <c r="BD22" i="1"/>
  <c r="F283" i="1"/>
  <c r="BD298" i="1"/>
  <c r="P69" i="1"/>
  <c r="F91" i="1"/>
  <c r="V120" i="1"/>
  <c r="F214" i="1"/>
  <c r="R69" i="1"/>
  <c r="F102" i="1"/>
  <c r="ER26" i="1"/>
  <c r="P48" i="1"/>
  <c r="AU69" i="1"/>
  <c r="F107" i="1"/>
  <c r="AF120" i="1"/>
  <c r="S191" i="1"/>
  <c r="BB22" i="1"/>
  <c r="F271" i="1"/>
  <c r="BB298" i="1"/>
  <c r="DT88" i="1"/>
  <c r="DN22" i="1"/>
  <c r="P281" i="1"/>
  <c r="DN298" i="1"/>
  <c r="ED120" i="1"/>
  <c r="DQ191" i="1"/>
  <c r="AO22" i="1"/>
  <c r="AO298" i="1"/>
  <c r="F262" i="1"/>
  <c r="AF69" i="1"/>
  <c r="S88" i="1"/>
  <c r="F112" i="1"/>
  <c r="W69" i="1"/>
  <c r="W258" i="1"/>
  <c r="P223" i="1"/>
  <c r="F231" i="1"/>
  <c r="AY88" i="1"/>
  <c r="CH69" i="1"/>
  <c r="EC120" i="1"/>
  <c r="DP191" i="1"/>
  <c r="DZ69" i="1"/>
  <c r="DM88" i="1"/>
  <c r="AL88" i="1"/>
  <c r="CP163" i="1"/>
  <c r="O163" i="1" s="1"/>
  <c r="DO88" i="1"/>
  <c r="EB69" i="1"/>
  <c r="CH223" i="1"/>
  <c r="AY228" i="1"/>
  <c r="Q258" i="1"/>
  <c r="DJ120" i="1"/>
  <c r="P205" i="1"/>
  <c r="AW88" i="1"/>
  <c r="CF69" i="1"/>
  <c r="DX88" i="1"/>
  <c r="F289" i="1" l="1"/>
  <c r="F294" i="1" s="1"/>
  <c r="V16" i="2"/>
  <c r="AV69" i="1"/>
  <c r="F93" i="1"/>
  <c r="BC18" i="1"/>
  <c r="F314" i="1"/>
  <c r="BB18" i="1"/>
  <c r="F311" i="1"/>
  <c r="AK120" i="1"/>
  <c r="X191" i="1"/>
  <c r="DH120" i="1"/>
  <c r="P194" i="1"/>
  <c r="EH223" i="1"/>
  <c r="P237" i="1"/>
  <c r="EH258" i="1"/>
  <c r="AX22" i="1"/>
  <c r="AX298" i="1"/>
  <c r="F265" i="1"/>
  <c r="AL69" i="1"/>
  <c r="Y88" i="1"/>
  <c r="AB69" i="1"/>
  <c r="O88" i="1"/>
  <c r="AL120" i="1"/>
  <c r="Y191" i="1"/>
  <c r="AP18" i="1"/>
  <c r="F307" i="1"/>
  <c r="F234" i="1"/>
  <c r="AW223" i="1"/>
  <c r="AB120" i="1"/>
  <c r="O191" i="1"/>
  <c r="DQ120" i="1"/>
  <c r="P218" i="1"/>
  <c r="GO123" i="1"/>
  <c r="FU191" i="1" s="1"/>
  <c r="FS191" i="1"/>
  <c r="F290" i="1"/>
  <c r="F295" i="1" s="1"/>
  <c r="F96" i="1"/>
  <c r="AY69" i="1"/>
  <c r="DX69" i="1"/>
  <c r="DK88" i="1"/>
  <c r="AZ223" i="1"/>
  <c r="F239" i="1"/>
  <c r="F233" i="1"/>
  <c r="AV223" i="1"/>
  <c r="DP88" i="1"/>
  <c r="EC69" i="1"/>
  <c r="P120" i="1"/>
  <c r="F194" i="1"/>
  <c r="P258" i="1"/>
  <c r="DM69" i="1"/>
  <c r="P110" i="1"/>
  <c r="DM258" i="1"/>
  <c r="FW120" i="1"/>
  <c r="EN191" i="1"/>
  <c r="DP120" i="1"/>
  <c r="P217" i="1"/>
  <c r="DG88" i="1"/>
  <c r="DT69" i="1"/>
  <c r="ET18" i="1"/>
  <c r="P311" i="1"/>
  <c r="F94" i="1"/>
  <c r="AW69" i="1"/>
  <c r="EM18" i="1"/>
  <c r="P317" i="1"/>
  <c r="EQ228" i="1"/>
  <c r="FZ223" i="1"/>
  <c r="GN71" i="1"/>
  <c r="CB88" i="1" s="1"/>
  <c r="CA88" i="1"/>
  <c r="DQ88" i="1"/>
  <c r="ED69" i="1"/>
  <c r="DI69" i="1"/>
  <c r="P100" i="1"/>
  <c r="DI258" i="1"/>
  <c r="DT120" i="1"/>
  <c r="DG191" i="1"/>
  <c r="F255" i="1"/>
  <c r="Y223" i="1"/>
  <c r="BD18" i="1"/>
  <c r="F323" i="1"/>
  <c r="EG18" i="1"/>
  <c r="P302" i="1"/>
  <c r="U120" i="1"/>
  <c r="F213" i="1"/>
  <c r="FU88" i="1"/>
  <c r="W22" i="1"/>
  <c r="F282" i="1"/>
  <c r="W298" i="1"/>
  <c r="BA120" i="1"/>
  <c r="F211" i="1"/>
  <c r="DK120" i="1"/>
  <c r="P206" i="1"/>
  <c r="AB223" i="1"/>
  <c r="O228" i="1"/>
  <c r="V18" i="1"/>
  <c r="F321" i="1"/>
  <c r="FX120" i="1"/>
  <c r="EO191" i="1"/>
  <c r="F243" i="1"/>
  <c r="S223" i="1"/>
  <c r="EO228" i="1"/>
  <c r="FX223" i="1"/>
  <c r="F114" i="1"/>
  <c r="X69" i="1"/>
  <c r="X258" i="1"/>
  <c r="EJ228" i="1"/>
  <c r="FS223" i="1"/>
  <c r="FT88" i="1"/>
  <c r="FW88" i="1"/>
  <c r="FX88" i="1"/>
  <c r="FZ88" i="1"/>
  <c r="DH88" i="1"/>
  <c r="DU69" i="1"/>
  <c r="F106" i="1"/>
  <c r="AT69" i="1"/>
  <c r="DH223" i="1"/>
  <c r="P231" i="1"/>
  <c r="DN18" i="1"/>
  <c r="P321" i="1"/>
  <c r="EN228" i="1"/>
  <c r="FW223" i="1"/>
  <c r="T120" i="1"/>
  <c r="F212" i="1"/>
  <c r="T258" i="1"/>
  <c r="DI120" i="1"/>
  <c r="P203" i="1"/>
  <c r="AR228" i="1"/>
  <c r="CA223" i="1"/>
  <c r="P290" i="1"/>
  <c r="P295" i="1" s="1"/>
  <c r="GM138" i="1"/>
  <c r="GO138" i="1" s="1"/>
  <c r="CC191" i="1" s="1"/>
  <c r="AZ258" i="1"/>
  <c r="R120" i="1"/>
  <c r="F205" i="1"/>
  <c r="DJ18" i="1"/>
  <c r="P312" i="1"/>
  <c r="GM86" i="1"/>
  <c r="GO86" i="1" s="1"/>
  <c r="CH120" i="1"/>
  <c r="AY191" i="1"/>
  <c r="Q120" i="1"/>
  <c r="F203" i="1"/>
  <c r="ER228" i="1"/>
  <c r="GA223" i="1"/>
  <c r="DL18" i="1"/>
  <c r="P319" i="1"/>
  <c r="AU18" i="1"/>
  <c r="F317" i="1"/>
  <c r="S120" i="1"/>
  <c r="F206" i="1"/>
  <c r="ES22" i="1"/>
  <c r="P278" i="1"/>
  <c r="H16" i="2" s="1"/>
  <c r="ES298" i="1"/>
  <c r="GN124" i="1"/>
  <c r="CB191" i="1" s="1"/>
  <c r="CA191" i="1"/>
  <c r="S69" i="1"/>
  <c r="F103" i="1"/>
  <c r="S258" i="1"/>
  <c r="FS88" i="1"/>
  <c r="P112" i="1"/>
  <c r="DO69" i="1"/>
  <c r="DO258" i="1"/>
  <c r="AO18" i="1"/>
  <c r="F302" i="1"/>
  <c r="EV18" i="1"/>
  <c r="P323" i="1"/>
  <c r="U258" i="1"/>
  <c r="CF120" i="1"/>
  <c r="AW191" i="1"/>
  <c r="W120" i="1"/>
  <c r="F215" i="1"/>
  <c r="EI18" i="1"/>
  <c r="P308" i="1"/>
  <c r="DT223" i="1"/>
  <c r="DG228" i="1"/>
  <c r="F254" i="1"/>
  <c r="X223" i="1"/>
  <c r="BA258" i="1"/>
  <c r="Q22" i="1"/>
  <c r="F270" i="1"/>
  <c r="Q298" i="1"/>
  <c r="EP22" i="1"/>
  <c r="EP298" i="1"/>
  <c r="P265" i="1"/>
  <c r="EU18" i="1"/>
  <c r="P314" i="1"/>
  <c r="AY223" i="1"/>
  <c r="F236" i="1"/>
  <c r="GM163" i="1"/>
  <c r="GO163" i="1" s="1"/>
  <c r="FZ120" i="1"/>
  <c r="EQ191" i="1"/>
  <c r="EK120" i="1"/>
  <c r="P208" i="1"/>
  <c r="CE120" i="1"/>
  <c r="AV191" i="1"/>
  <c r="R258" i="1"/>
  <c r="DM22" i="1" l="1"/>
  <c r="P280" i="1"/>
  <c r="DM298" i="1"/>
  <c r="FS120" i="1"/>
  <c r="EJ191" i="1"/>
  <c r="R22" i="1"/>
  <c r="F272" i="1"/>
  <c r="R298" i="1"/>
  <c r="EJ223" i="1"/>
  <c r="P256" i="1"/>
  <c r="X22" i="1"/>
  <c r="F284" i="1"/>
  <c r="X298" i="1"/>
  <c r="S22" i="1"/>
  <c r="F273" i="1"/>
  <c r="Y16" i="2" s="1"/>
  <c r="S298" i="1"/>
  <c r="DG223" i="1"/>
  <c r="P230" i="1"/>
  <c r="DO22" i="1"/>
  <c r="DO298" i="1"/>
  <c r="P282" i="1"/>
  <c r="T22" i="1"/>
  <c r="F279" i="1"/>
  <c r="T298" i="1"/>
  <c r="AY120" i="1"/>
  <c r="F199" i="1"/>
  <c r="EN120" i="1"/>
  <c r="P196" i="1"/>
  <c r="BA22" i="1"/>
  <c r="F278" i="1"/>
  <c r="W16" i="2" s="1"/>
  <c r="BA298" i="1"/>
  <c r="AR88" i="1"/>
  <c r="CA69" i="1"/>
  <c r="P22" i="1"/>
  <c r="F261" i="1"/>
  <c r="P298" i="1"/>
  <c r="AV120" i="1"/>
  <c r="F196" i="1"/>
  <c r="CA120" i="1"/>
  <c r="AR191" i="1"/>
  <c r="P236" i="1"/>
  <c r="EQ223" i="1"/>
  <c r="P114" i="1"/>
  <c r="DP69" i="1"/>
  <c r="DP258" i="1"/>
  <c r="Y120" i="1"/>
  <c r="F218" i="1"/>
  <c r="EJ88" i="1"/>
  <c r="FS69" i="1"/>
  <c r="W18" i="1"/>
  <c r="F322" i="1"/>
  <c r="CB120" i="1"/>
  <c r="AS191" i="1"/>
  <c r="X120" i="1"/>
  <c r="F217" i="1"/>
  <c r="ES18" i="1"/>
  <c r="P318" i="1"/>
  <c r="AX18" i="1"/>
  <c r="F305" i="1"/>
  <c r="AS88" i="1"/>
  <c r="CB69" i="1"/>
  <c r="AV258" i="1"/>
  <c r="EO120" i="1"/>
  <c r="P197" i="1"/>
  <c r="AW120" i="1"/>
  <c r="F197" i="1"/>
  <c r="AW258" i="1"/>
  <c r="AY258" i="1"/>
  <c r="P103" i="1"/>
  <c r="DK69" i="1"/>
  <c r="DK258" i="1"/>
  <c r="F90" i="1"/>
  <c r="O69" i="1"/>
  <c r="O258" i="1"/>
  <c r="EK88" i="1"/>
  <c r="FT69" i="1"/>
  <c r="P115" i="1"/>
  <c r="DQ69" i="1"/>
  <c r="DQ258" i="1"/>
  <c r="EL88" i="1"/>
  <c r="FU69" i="1"/>
  <c r="P234" i="1"/>
  <c r="EO223" i="1"/>
  <c r="DH69" i="1"/>
  <c r="P91" i="1"/>
  <c r="DH258" i="1"/>
  <c r="EP18" i="1"/>
  <c r="P305" i="1"/>
  <c r="FZ69" i="1"/>
  <c r="EQ88" i="1"/>
  <c r="O223" i="1"/>
  <c r="F230" i="1"/>
  <c r="DG120" i="1"/>
  <c r="P193" i="1"/>
  <c r="DG69" i="1"/>
  <c r="P90" i="1"/>
  <c r="DG258" i="1"/>
  <c r="FU120" i="1"/>
  <c r="EL191" i="1"/>
  <c r="O120" i="1"/>
  <c r="F193" i="1"/>
  <c r="EQ120" i="1"/>
  <c r="P199" i="1"/>
  <c r="CC120" i="1"/>
  <c r="AT191" i="1"/>
  <c r="AR223" i="1"/>
  <c r="F256" i="1"/>
  <c r="EO88" i="1"/>
  <c r="FX69" i="1"/>
  <c r="Y69" i="1"/>
  <c r="F115" i="1"/>
  <c r="Y258" i="1"/>
  <c r="P239" i="1"/>
  <c r="ER223" i="1"/>
  <c r="ER258" i="1"/>
  <c r="EH22" i="1"/>
  <c r="EH298" i="1"/>
  <c r="P267" i="1"/>
  <c r="P233" i="1"/>
  <c r="EN223" i="1"/>
  <c r="AZ22" i="1"/>
  <c r="F269" i="1"/>
  <c r="AZ298" i="1"/>
  <c r="U22" i="1"/>
  <c r="F280" i="1"/>
  <c r="U298" i="1"/>
  <c r="Q18" i="1"/>
  <c r="F310" i="1"/>
  <c r="EN88" i="1"/>
  <c r="FW69" i="1"/>
  <c r="DI22" i="1"/>
  <c r="DI298" i="1"/>
  <c r="P270" i="1"/>
  <c r="EO69" i="1" l="1"/>
  <c r="P94" i="1"/>
  <c r="EO258" i="1"/>
  <c r="AS120" i="1"/>
  <c r="F208" i="1"/>
  <c r="AZ18" i="1"/>
  <c r="F309" i="1"/>
  <c r="U18" i="1"/>
  <c r="F320" i="1"/>
  <c r="AW22" i="1"/>
  <c r="F264" i="1"/>
  <c r="AW298" i="1"/>
  <c r="EQ69" i="1"/>
  <c r="P96" i="1"/>
  <c r="EQ258" i="1"/>
  <c r="AY22" i="1"/>
  <c r="AY298" i="1"/>
  <c r="F266" i="1"/>
  <c r="X18" i="1"/>
  <c r="F324" i="1"/>
  <c r="R18" i="1"/>
  <c r="F312" i="1"/>
  <c r="P18" i="1"/>
  <c r="F301" i="1"/>
  <c r="DP22" i="1"/>
  <c r="DP298" i="1"/>
  <c r="P284" i="1"/>
  <c r="DQ22" i="1"/>
  <c r="DQ298" i="1"/>
  <c r="P285" i="1"/>
  <c r="F105" i="1"/>
  <c r="AS69" i="1"/>
  <c r="AS258" i="1"/>
  <c r="AR120" i="1"/>
  <c r="F219" i="1"/>
  <c r="S18" i="1"/>
  <c r="F313" i="1"/>
  <c r="DH22" i="1"/>
  <c r="P261" i="1"/>
  <c r="DH298" i="1"/>
  <c r="P289" i="1"/>
  <c r="P294" i="1" s="1"/>
  <c r="G16" i="2"/>
  <c r="EL120" i="1"/>
  <c r="P209" i="1"/>
  <c r="ER22" i="1"/>
  <c r="P269" i="1"/>
  <c r="ER298" i="1"/>
  <c r="Y22" i="1"/>
  <c r="Y298" i="1"/>
  <c r="F285" i="1"/>
  <c r="P105" i="1"/>
  <c r="EK69" i="1"/>
  <c r="EK258" i="1"/>
  <c r="DM18" i="1"/>
  <c r="P320" i="1"/>
  <c r="P116" i="1"/>
  <c r="EJ69" i="1"/>
  <c r="EJ258" i="1"/>
  <c r="EH18" i="1"/>
  <c r="P307" i="1"/>
  <c r="P106" i="1"/>
  <c r="EL69" i="1"/>
  <c r="EL258" i="1"/>
  <c r="DG22" i="1"/>
  <c r="P260" i="1"/>
  <c r="DG298" i="1"/>
  <c r="EJ120" i="1"/>
  <c r="P219" i="1"/>
  <c r="O22" i="1"/>
  <c r="F260" i="1"/>
  <c r="O298" i="1"/>
  <c r="DO18" i="1"/>
  <c r="P322" i="1"/>
  <c r="DK22" i="1"/>
  <c r="DK298" i="1"/>
  <c r="P273" i="1"/>
  <c r="J16" i="2" s="1"/>
  <c r="AT120" i="1"/>
  <c r="F209" i="1"/>
  <c r="AT258" i="1"/>
  <c r="AR69" i="1"/>
  <c r="F116" i="1"/>
  <c r="AR258" i="1"/>
  <c r="BA18" i="1"/>
  <c r="F318" i="1"/>
  <c r="AV22" i="1"/>
  <c r="F263" i="1"/>
  <c r="AV298" i="1"/>
  <c r="DI18" i="1"/>
  <c r="P310" i="1"/>
  <c r="T18" i="1"/>
  <c r="F319" i="1"/>
  <c r="P93" i="1"/>
  <c r="EN69" i="1"/>
  <c r="EN258" i="1"/>
  <c r="EQ22" i="1" l="1"/>
  <c r="EQ298" i="1"/>
  <c r="P266" i="1"/>
  <c r="AS22" i="1"/>
  <c r="AS298" i="1"/>
  <c r="F275" i="1"/>
  <c r="O18" i="1"/>
  <c r="F300" i="1"/>
  <c r="AY18" i="1"/>
  <c r="F306" i="1"/>
  <c r="AV18" i="1"/>
  <c r="F303" i="1"/>
  <c r="DG18" i="1"/>
  <c r="P300" i="1"/>
  <c r="DP18" i="1"/>
  <c r="P324" i="1"/>
  <c r="EK22" i="1"/>
  <c r="EK298" i="1"/>
  <c r="P275" i="1"/>
  <c r="AW18" i="1"/>
  <c r="F304" i="1"/>
  <c r="AR22" i="1"/>
  <c r="AR298" i="1"/>
  <c r="F286" i="1"/>
  <c r="EO22" i="1"/>
  <c r="P264" i="1"/>
  <c r="EO298" i="1"/>
  <c r="Y18" i="1"/>
  <c r="F325" i="1"/>
  <c r="ER18" i="1"/>
  <c r="P309" i="1"/>
  <c r="AT22" i="1"/>
  <c r="F276" i="1"/>
  <c r="U16" i="2" s="1"/>
  <c r="AT298" i="1"/>
  <c r="EJ22" i="1"/>
  <c r="EJ298" i="1"/>
  <c r="P286" i="1"/>
  <c r="DK18" i="1"/>
  <c r="P313" i="1"/>
  <c r="DQ18" i="1"/>
  <c r="P325" i="1"/>
  <c r="EL22" i="1"/>
  <c r="EL298" i="1"/>
  <c r="P276" i="1"/>
  <c r="F16" i="2" s="1"/>
  <c r="EN22" i="1"/>
  <c r="P263" i="1"/>
  <c r="EN298" i="1"/>
  <c r="DH18" i="1"/>
  <c r="P301" i="1"/>
  <c r="EK18" i="1" l="1"/>
  <c r="P315" i="1"/>
  <c r="EN18" i="1"/>
  <c r="P303" i="1"/>
  <c r="EL18" i="1"/>
  <c r="P316" i="1"/>
  <c r="AT18" i="1"/>
  <c r="F316" i="1"/>
  <c r="EO18" i="1"/>
  <c r="P304" i="1"/>
  <c r="AS18" i="1"/>
  <c r="F315" i="1"/>
  <c r="EQ18" i="1"/>
  <c r="P306" i="1"/>
  <c r="EJ18" i="1"/>
  <c r="P326" i="1"/>
  <c r="P327" i="1" s="1"/>
  <c r="F288" i="1"/>
  <c r="F291" i="1" s="1"/>
  <c r="T16" i="2"/>
  <c r="X16" i="2" s="1"/>
  <c r="AC16" i="2" s="1"/>
  <c r="AR18" i="1"/>
  <c r="F326" i="1"/>
  <c r="F327" i="1" s="1"/>
  <c r="P288" i="1"/>
  <c r="P291" i="1" s="1"/>
  <c r="E16" i="2"/>
  <c r="I16" i="2" s="1"/>
  <c r="N16" i="2" s="1"/>
  <c r="F292" i="1" l="1"/>
  <c r="F293" i="1"/>
  <c r="F296" i="1" s="1"/>
  <c r="P292" i="1"/>
  <c r="P293" i="1" s="1"/>
  <c r="P296" i="1" s="1"/>
  <c r="P328" i="1"/>
  <c r="P329" i="1"/>
  <c r="F328" i="1"/>
  <c r="F329" i="1"/>
</calcChain>
</file>

<file path=xl/sharedStrings.xml><?xml version="1.0" encoding="utf-8"?>
<sst xmlns="http://schemas.openxmlformats.org/spreadsheetml/2006/main" count="9342" uniqueCount="546">
  <si>
    <t>Smeta.RU (Terminal)  (495) 974-1589</t>
  </si>
  <si>
    <t>_PS_</t>
  </si>
  <si>
    <t>Smeta.RU (Terminal)</t>
  </si>
  <si>
    <t/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</si>
  <si>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</t>
  </si>
  <si>
    <t>02-01-02_ РЩ-0,4 кВ</t>
  </si>
  <si>
    <t>Начальник сметного отдела</t>
  </si>
  <si>
    <t>Начальник проектного отдела</t>
  </si>
  <si>
    <t>Соловьев Б.А.</t>
  </si>
  <si>
    <t>Заместитель директора по капитальному строительству - начальник управления капитального строительств</t>
  </si>
  <si>
    <t>"Новая Москва" - филиал Публичного акционерного общества "Россети Московский регион"</t>
  </si>
  <si>
    <t>Нет</t>
  </si>
  <si>
    <t>Генеральный директор</t>
  </si>
  <si>
    <t>ООО "Технострой"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</si>
  <si>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</si>
  <si>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</si>
  <si>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</si>
  <si>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</si>
  <si>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</si>
  <si>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</si>
  <si>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</si>
  <si>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02-01-02</t>
  </si>
  <si>
    <t>Строительство РЩ-0,4кВ</t>
  </si>
  <si>
    <t>Новый раздел</t>
  </si>
  <si>
    <t>Строительные работы</t>
  </si>
  <si>
    <t>3.1-51-1</t>
  </si>
  <si>
    <t>Разработка грунта вручную в траншеях глубиной до 2 м без креплений с откосами группа грунтов 1-3 (1*0,65*0,3=0,2 м3)</t>
  </si>
  <si>
    <t>100 м3 грунта</t>
  </si>
  <si>
    <t>ТСН-2001.3. Доп. 1-42. Сб. 1, т. 51, поз. 1</t>
  </si>
  <si>
    <t>*1,05</t>
  </si>
  <si>
    <t>ТСН-2001.3-1. Земляные работы, выполняемые ручным способом</t>
  </si>
  <si>
    <t>ТСН-2001.3-1-2</t>
  </si>
  <si>
    <t>Поправка: О.П. п.3.4.30.г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</si>
  <si>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</si>
  <si>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</si>
  <si>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</si>
  <si>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</si>
  <si>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</si>
  <si>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</si>
  <si>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79, Сб. 34, т. 17, поз. 3</t>
  </si>
  <si>
    <t>ТСН-2001.3-34. Сооружения связи, радиовещания и телевидения</t>
  </si>
  <si>
    <t>ТСН-2001.3-34-1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</si>
  <si>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</si>
  <si>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</si>
  <si>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</si>
  <si>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79, Р. 12, о. 3, поз. 25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</si>
  <si>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</si>
  <si>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</si>
  <si>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</si>
  <si>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</si>
  <si>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</si>
  <si>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</si>
  <si>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</si>
  <si>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</si>
  <si>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</si>
  <si>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</si>
  <si>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</si>
  <si>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</si>
  <si>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</si>
  <si>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</si>
  <si>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</si>
  <si>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</si>
  <si>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</si>
  <si>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</si>
  <si>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</si>
  <si>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</si>
  <si>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</si>
  <si>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</si>
  <si>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</si>
  <si>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</si>
  <si>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</si>
  <si>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</si>
  <si>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</si>
  <si>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</si>
  <si>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</si>
  <si>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</si>
  <si>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</si>
  <si>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</si>
  <si>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</si>
  <si>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</si>
  <si>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</si>
  <si>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</si>
  <si>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</si>
  <si>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</si>
  <si>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</si>
  <si>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</si>
  <si>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</si>
  <si>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</si>
  <si>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</si>
  <si>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</si>
  <si>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</si>
  <si>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</si>
  <si>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</si>
  <si>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</si>
  <si>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</si>
  <si>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</si>
  <si>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</si>
  <si>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</si>
  <si>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</si>
  <si>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</si>
  <si>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</si>
  <si>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</si>
  <si>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</si>
  <si>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заземления ВРЩ-0,4кВ</t>
  </si>
  <si>
    <t>1</t>
  </si>
  <si>
    <t>Разработка грунта вручную в траншеях глубиной до 2 м без креплений с откосами группа грунтов 1-3</t>
  </si>
  <si>
    <t>2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</si>
  <si>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</si>
  <si>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</si>
  <si>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</si>
  <si>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 Доп. 79, Сб. 8, т. 187, поз. 2</t>
  </si>
  <si>
    <t>Монтаж оборудования</t>
  </si>
  <si>
    <t>ТСН-2001.4-8. Электротехнические установки</t>
  </si>
  <si>
    <t>ТСН-2001.4-8-1</t>
  </si>
  <si>
    <t>1.1-1-1091</t>
  </si>
  <si>
    <t>Полоса из стали углеродистой обыкновенного качества, полуспокойной</t>
  </si>
  <si>
    <t>т</t>
  </si>
  <si>
    <t>ТСН-2001.1 Доп. 79, Р. 1, о. 1, поз. 1091</t>
  </si>
  <si>
    <t>3</t>
  </si>
  <si>
    <t>4.8-186-1</t>
  </si>
  <si>
    <t>Заземлители вертикальные, заземлитель из стали угловой, размер 50х50х5 мм</t>
  </si>
  <si>
    <t>10 шт.</t>
  </si>
  <si>
    <t>ТСН-2001.4 Доп. 80, Сб. 8, т. 186, поз. 1</t>
  </si>
  <si>
    <t>4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</si>
  <si>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</si>
  <si>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</si>
  <si>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</si>
  <si>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5</t>
  </si>
  <si>
    <t>Монтаж заземляющего проводника горизонтального из стали полосовой сечением 160 мм2</t>
  </si>
  <si>
    <t>5,1</t>
  </si>
  <si>
    <t>1.1-1-1092</t>
  </si>
  <si>
    <t>Полоса из стали углеродистой обыкновенного качества, спокойной</t>
  </si>
  <si>
    <t>ТСН-2001.1 Доп. 79, Р. 1, о. 1, поз. 1092</t>
  </si>
  <si>
    <t>Монтаж ВРЩ-0,4кВ</t>
  </si>
  <si>
    <t>6</t>
  </si>
  <si>
    <t>4.8-64-3</t>
  </si>
  <si>
    <t>Изготовление и установка конструкции металлической под оборудование</t>
  </si>
  <si>
    <t>1 Т</t>
  </si>
  <si>
    <t>ТСН-2001.4 Доп. 79, Сб. 8, т. 64, поз. 3</t>
  </si>
  <si>
    <t>7</t>
  </si>
  <si>
    <t>8</t>
  </si>
  <si>
    <t>1.1-1-1079</t>
  </si>
  <si>
    <t>Лист стальной, оцинкованный, толщина 0,5 мм (прим.к толщине 0,4мм)</t>
  </si>
  <si>
    <t>ТСН-2001.1 Доп. 79, Р. 1, о. 1, поз. 1079</t>
  </si>
  <si>
    <t>9</t>
  </si>
  <si>
    <t>Цена поставщика</t>
  </si>
  <si>
    <t>Сталь листовая 0,8 мм LхH - 500х2100 мм ГОСТ 19904-74</t>
  </si>
  <si>
    <t>м2</t>
  </si>
  <si>
    <t>Материалы</t>
  </si>
  <si>
    <t>Материалы, изделия и конструкции</t>
  </si>
  <si>
    <t>[1 200 /  9,84] +  2% Заг.скл</t>
  </si>
  <si>
    <t>0</t>
  </si>
  <si>
    <t>10</t>
  </si>
  <si>
    <t>3.13-11-8</t>
  </si>
  <si>
    <t>Окраска огрунтованных металлических поверхностей эмалями ПФ-115</t>
  </si>
  <si>
    <t>100 м2</t>
  </si>
  <si>
    <t>ТСН-2001.3 Доп. 79, Сб. 13, т. 11, поз. 8</t>
  </si>
  <si>
    <t>ТСН-2001.3-13. Защита строительных конструкций и оборудования от коррозии</t>
  </si>
  <si>
    <t>ТСН-2001.3-13-1</t>
  </si>
  <si>
    <t>11</t>
  </si>
  <si>
    <t>4.8-239-2</t>
  </si>
  <si>
    <t>Монтаж блоков управления и распределительных пунктов (шкафов) высотой до 1700 мм, блока управления открытого исполнения высотой и шириной до 1000х800 мм, устанавливаемого на металлическом основании</t>
  </si>
  <si>
    <t>1  ШТ.</t>
  </si>
  <si>
    <t>ТСН-2001.4 Доп. 68, Сб. 8, т. 239, поз. 2</t>
  </si>
  <si>
    <t>11,1</t>
  </si>
  <si>
    <t>1297020000</t>
  </si>
  <si>
    <t>Болты строительные с гайками и шайбами (1297030000, 1610000000, 1620000000, 1680000000)</t>
  </si>
  <si>
    <t>кг</t>
  </si>
  <si>
    <t>11,2</t>
  </si>
  <si>
    <t>3430000000</t>
  </si>
  <si>
    <t>Блоки управления открытого исполнения</t>
  </si>
  <si>
    <t>шт.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</si>
  <si>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</si>
  <si>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</si>
  <si>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68, Сб. 8, т. 218, поз. 1</t>
  </si>
  <si>
    <t>3422000000</t>
  </si>
  <si>
    <t>Выключатели автоматические одно-, двух-, трехполюсные, на ток до 25 А</t>
  </si>
  <si>
    <t>3449800000</t>
  </si>
  <si>
    <t>Наконечники кабельные</t>
  </si>
  <si>
    <t>5290900000</t>
  </si>
  <si>
    <t>Конструкции опорные индивидуальные сварные, из сталей мелких профилей</t>
  </si>
  <si>
    <t>4.8-218-4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</si>
  <si>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400 А  (Выключатель-разъединитель трехполюсный ВР32-35 В31250)</t>
  </si>
  <si>
    <t>ТСН-2001.4 Доп. 69, Сб. 8, т. 218, поз. 4</t>
  </si>
  <si>
    <t>Выключатели автоматические одно-, двух-, трехполюсные, на ток до 400 А</t>
  </si>
  <si>
    <t>4.8-77-2</t>
  </si>
  <si>
    <t>Прокладка кабеля напряжением до 35 кВ по дну канала без креплений при массе 1 м до 2 кг (провод ВВГнг 1х50, ВВГнг 1х16)</t>
  </si>
  <si>
    <t>100 М КАБЕЛЯ</t>
  </si>
  <si>
    <t>ТСН-2001.4 Доп. 80, Сб. 8, т. 77, поз. 2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</si>
  <si>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</si>
  <si>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</si>
  <si>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</si>
  <si>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</si>
  <si>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</si>
  <si>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1.23-8-261</t>
  </si>
  <si>
    <t>Кабель силовой с медными жилами, с изоляцией и оболочкой из ПВХ пластиката пониженной горючести, марка ВВГнг(А), напряжение 660 В, число жил и сечение 1х10 мм2</t>
  </si>
  <si>
    <t>ТСН-2001.1 Доп. 79, Р. 23, о. 8, поз. 261</t>
  </si>
  <si>
    <t>Материалы монтажные</t>
  </si>
  <si>
    <t>ТСН-2001.1 Материалы монтажные</t>
  </si>
  <si>
    <t>ТСН-2001.1-2</t>
  </si>
  <si>
    <t>1.23-8-266</t>
  </si>
  <si>
    <t>Кабель силовой с медными жилами, с изоляцией и оболочкой из ПВХ пластиката пониженной горючести, марка ВВГнг(А), напряжение 1000 В, число жил и сечение 1х16 мм2</t>
  </si>
  <si>
    <t>ТСН-2001.1 Доп. 79, Р. 23, о. 8, поз. 266</t>
  </si>
  <si>
    <t>Провод ВВГнг 1х50</t>
  </si>
  <si>
    <t>[750 /  9,84] +  2% Заг.скл</t>
  </si>
  <si>
    <t>4.8-47-1</t>
  </si>
  <si>
    <t>Монтаж шины сборной с одной полосой в фазе, медной или алюминиевой, сечением до 250 мм2</t>
  </si>
  <si>
    <t>ТСН-2001.4 Доп. 80, Сб. 8, т. 47, поз. 1</t>
  </si>
  <si>
    <t>1.23-16-1</t>
  </si>
  <si>
    <t>Шины алюминиевые прямоугольного сечения (1,43*2,2 м.=3,2 кг)</t>
  </si>
  <si>
    <t>ТСН-2001.1 Доп. 79, Р. 23, о. 16, поз. 1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</si>
  <si>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</si>
  <si>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</si>
  <si>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</si>
  <si>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</si>
  <si>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1.12-5-1123</t>
  </si>
  <si>
    <t>ТСН-2001.1 Доп. 67, Р. 12, о. 5, поз. 1123</t>
  </si>
  <si>
    <t>4.8-187-10</t>
  </si>
  <si>
    <t>Проводник заземляющий из медного изолированного провода сечением 25 мм2 открыто по строительным основаниям (прим.)</t>
  </si>
  <si>
    <t>ТСН-2001.4 Доп. 79, Сб. 8, т. 187, поз. 10</t>
  </si>
  <si>
    <t>1.23-10-35</t>
  </si>
  <si>
    <t>Провода неизолированные медные гибкие для электрических установок марки МГ, сечение 70 мм2</t>
  </si>
  <si>
    <t>ТСН-2001.1 Доп. 79, Р. 23, о. 10, поз. 35</t>
  </si>
  <si>
    <t>1.21-5-1410</t>
  </si>
  <si>
    <t>ТСН-2001.1 Доп. 73, Р. 21, о. 5, поз. 1410</t>
  </si>
  <si>
    <t>1.21-5-741</t>
  </si>
  <si>
    <t>Наконечники кабельные медные под опрессовку луженые, тип 70-10-13-М УХЛ3</t>
  </si>
  <si>
    <t>ТСН-2001.1 Доп. 73, Р. 21, о. 5, поз. 741</t>
  </si>
  <si>
    <t>Оборудование</t>
  </si>
  <si>
    <t>12</t>
  </si>
  <si>
    <t>ВРЩ-0,4 кВ</t>
  </si>
  <si>
    <t>ШТ</t>
  </si>
  <si>
    <t>Сметная стоимость оборудования</t>
  </si>
  <si>
    <t>ТСН-2001.13. Сметная стоимость оборудования</t>
  </si>
  <si>
    <t>ТСН-2001.13</t>
  </si>
  <si>
    <t>[140 000 /  7,57] +  3% Трансп +  1,2% Заг.скл</t>
  </si>
  <si>
    <t>1,2</t>
  </si>
  <si>
    <t>в ТЧ</t>
  </si>
  <si>
    <t>в том числе:</t>
  </si>
  <si>
    <t>СМР</t>
  </si>
  <si>
    <t>Проч</t>
  </si>
  <si>
    <t>И_СМР</t>
  </si>
  <si>
    <t>Итого СМР</t>
  </si>
  <si>
    <t>ВЗИС</t>
  </si>
  <si>
    <t>Временные здания и сооружения</t>
  </si>
  <si>
    <t>И_СМР+ВЗИС</t>
  </si>
  <si>
    <t>Итого СМР с ВЗИС</t>
  </si>
  <si>
    <t>И_Оборуд</t>
  </si>
  <si>
    <t>Итого оборудование</t>
  </si>
  <si>
    <t>И_Проч</t>
  </si>
  <si>
    <t>Итого прочие</t>
  </si>
  <si>
    <t>В_По_Акту</t>
  </si>
  <si>
    <t>Всего по акту</t>
  </si>
  <si>
    <t>Итог</t>
  </si>
  <si>
    <t>Итого по смете без НДС</t>
  </si>
  <si>
    <t>НДС</t>
  </si>
  <si>
    <t>НДС 20%</t>
  </si>
  <si>
    <t>Всего с НДС</t>
  </si>
  <si>
    <t>Всего по смете с НДС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</si>
  <si>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</si>
  <si>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</si>
  <si>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</si>
  <si>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</si>
  <si>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</si>
  <si>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</si>
  <si>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</si>
  <si>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</si>
  <si>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</si>
  <si>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</si>
  <si>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</si>
  <si>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</si>
  <si>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</si>
  <si>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</si>
  <si>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</si>
  <si>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</si>
  <si>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</si>
  <si>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</si>
  <si>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</si>
  <si>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</si>
  <si>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</si>
  <si>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</si>
  <si>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</si>
  <si>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</si>
  <si>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</si>
  <si>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</si>
  <si>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</si>
  <si>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</si>
  <si>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</si>
  <si>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</si>
  <si>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</si>
  <si>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</si>
  <si>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</si>
  <si>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</si>
  <si>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Новый уровень цен</t>
  </si>
  <si>
    <t>9999990008</t>
  </si>
  <si>
    <t>Трудозатраты рабочих</t>
  </si>
  <si>
    <t>чел.-ч.</t>
  </si>
  <si>
    <t>1.12-5-115</t>
  </si>
  <si>
    <t>ТСН-2001.1 Доп. 67, Р. 12, о. 5, поз. 115</t>
  </si>
  <si>
    <t>Муфты полиэтиленовые, диаметр 100 мм</t>
  </si>
  <si>
    <t>9999990006</t>
  </si>
  <si>
    <t>Стоимость прочих материалов (ЭСН)</t>
  </si>
  <si>
    <t>руб.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</si>
  <si>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</si>
  <si>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</si>
  <si>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</si>
  <si>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</si>
  <si>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</si>
  <si>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</si>
  <si>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</si>
  <si>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9999990009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</si>
  <si>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</si>
  <si>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</si>
  <si>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</si>
  <si>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</si>
  <si>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</si>
  <si>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</si>
  <si>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1.1-1-1330</t>
  </si>
  <si>
    <t>ТСН-2001.1 Доп. 79, Р. 1, о. 1, поз. 1330</t>
  </si>
  <si>
    <t>Цемент общестроительный ГОСТ 31108-2020, ГОСТ 30515-2013, портландцемент общего назначения, типа ЦЕМ 42,5 (марка 500)</t>
  </si>
  <si>
    <t>1.1-1-766</t>
  </si>
  <si>
    <t>ТСН-2001.1 Доп. 79, Р. 1, о. 1, поз. 766</t>
  </si>
  <si>
    <t>Песок для строительных работ, рядовой (карьерный)</t>
  </si>
  <si>
    <t>м3</t>
  </si>
  <si>
    <t>1.7-5-238</t>
  </si>
  <si>
    <t>ТСН-2001.1 Доп. 79, Р. 7, о. 5, поз. 238</t>
  </si>
  <si>
    <t>Анкер-гильза распорный, с шестигранной головкой, из оцинкованной стали, для установки в бетон и кирпич, диаметр 8 мм, длина 40 мм, толщина прикрепляемой детали 10 мм</t>
  </si>
  <si>
    <t>100 шт.</t>
  </si>
  <si>
    <t>2.1-4-12</t>
  </si>
  <si>
    <t>ТСН-2001.2. Доп. 68. п.1-4-12 (040205)</t>
  </si>
  <si>
    <t>Автопогрузчики вилочные, грузоподъемность до 5 т</t>
  </si>
  <si>
    <t>1.1-1-1577</t>
  </si>
  <si>
    <t>ТСН-2001.1 Доп. 79, Р. 1, о. 1, поз. 1577</t>
  </si>
  <si>
    <t>Эмаль пентафталевая, цветная, типа ПФ-115</t>
  </si>
  <si>
    <t>1.1-1-999</t>
  </si>
  <si>
    <t>ТСН-2001.1 Доп. 79, Р. 1, о. 1, поз. 999</t>
  </si>
  <si>
    <t>Растворитель "Уайт-спирит"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</si>
  <si>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</si>
  <si>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</si>
  <si>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</si>
  <si>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</si>
  <si>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 Доп. 79, Р. 1, о. 1, поз. 1473</t>
  </si>
  <si>
    <t>Шпагат пеньковый</t>
  </si>
  <si>
    <t>1.1-1-1723</t>
  </si>
  <si>
    <t>ТСН-2001.1 Доп. 79, Р. 1, о. 1, поз. 1723</t>
  </si>
  <si>
    <t>Лента изоляционная, прорезиненная, односторонняя</t>
  </si>
  <si>
    <t>1.1-1-237</t>
  </si>
  <si>
    <t>ТСН-2001.1 Доп. 67, Р. 1, о. 1, поз. 237</t>
  </si>
  <si>
    <t>Дюбель с патроном</t>
  </si>
  <si>
    <t>1.1-1-238</t>
  </si>
  <si>
    <t>ТСН-2001.1 Доп. 80, Р. 1, о. 1, поз. 238</t>
  </si>
  <si>
    <t>Дюбель пластмассовый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</si>
  <si>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</si>
  <si>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</si>
  <si>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</si>
  <si>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</si>
  <si>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</si>
  <si>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</si>
  <si>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</si>
  <si>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</si>
  <si>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</si>
  <si>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</si>
  <si>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1.21-5-1181</t>
  </si>
  <si>
    <t>ТСН-2001.1 Доп. 79, Р. 21, о. 5, поз. 1181</t>
  </si>
  <si>
    <t>Бирка маркировочная для кабелей и проводов, типа У153 У3,5</t>
  </si>
  <si>
    <t>1000 шт.</t>
  </si>
  <si>
    <t>1.21-5-1655</t>
  </si>
  <si>
    <t>ТСН-2001.1 Доп. 67, Р. 21, о. 5, поз. 1655</t>
  </si>
  <si>
    <t>Перемычка гибкая, типа ПГС 50-280</t>
  </si>
  <si>
    <t>2.1-30-67</t>
  </si>
  <si>
    <t>ТСН-2001.2. Доп. 68. п.1-30-67 (340201)</t>
  </si>
  <si>
    <t>Прессы гидравлические с электроприводом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</si>
  <si>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</si>
  <si>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</si>
  <si>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</si>
  <si>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</si>
  <si>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</si>
  <si>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</si>
  <si>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</si>
  <si>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</si>
  <si>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</si>
  <si>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</si>
  <si>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</si>
  <si>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</si>
  <si>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</si>
  <si>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</si>
  <si>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</si>
  <si>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</si>
  <si>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</si>
  <si>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</si>
  <si>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</si>
  <si>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</si>
  <si>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</si>
  <si>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</si>
  <si>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</si>
  <si>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</si>
  <si>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</si>
  <si>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</si>
  <si>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</si>
  <si>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</si>
  <si>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</si>
  <si>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</si>
  <si>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2.1-30-37</t>
  </si>
  <si>
    <t>ТСН-2001.2. Доп. 68. п.1-30-37 (307101)</t>
  </si>
  <si>
    <t>Станки вертикально-сверлильные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</si>
  <si>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</si>
  <si>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</si>
  <si>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</si>
  <si>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1.1-1-4203</t>
  </si>
  <si>
    <t>ТСН-2001.1 Доп. 79, Р. 1, о. 1, поз. 4203</t>
  </si>
  <si>
    <t>Проволока из алюминия марки АД1, диаметр от 1,5 до 3,0 мм</t>
  </si>
  <si>
    <t>1.1-1-4480</t>
  </si>
  <si>
    <t>ТСН-2001.1 Доп. 79, Р. 1, о. 1, поз. 4480</t>
  </si>
  <si>
    <t>Шайбы пружинные (гровер) оцинкованные, М16</t>
  </si>
  <si>
    <t>1.1-2-49</t>
  </si>
  <si>
    <t>ТСН-2001.1 Доп. 79, Р. 1, о. 2, поз. 49</t>
  </si>
  <si>
    <t>Пруток медный, круглый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</si>
  <si>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</si>
  <si>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</si>
  <si>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</si>
  <si>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</si>
  <si>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</si>
  <si>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</si>
  <si>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</si>
  <si>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</si>
  <si>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</si>
  <si>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1.1-1-235</t>
  </si>
  <si>
    <t>ТСН-2001.1 Доп. 79, Р. 1, о. 1, поз. 235</t>
  </si>
  <si>
    <t>Дрова</t>
  </si>
  <si>
    <t>1.12-3-61</t>
  </si>
  <si>
    <t>ТСН-2001.1 Доп. 73, Р. 12, о. 3, поз. 61</t>
  </si>
  <si>
    <t>Заглушка (пробка) полиэтиленовая для каналов кабельной канализации из хризотилцементных труб внутренним диаметром 100 мм</t>
  </si>
  <si>
    <t>Муфта из полиэтилена, диаметр 100 мм</t>
  </si>
  <si>
    <t>0902110000</t>
  </si>
  <si>
    <t>Сталь полосовая сечением 160 мм2</t>
  </si>
  <si>
    <t>0930113000</t>
  </si>
  <si>
    <t>Сталь угловая шириной полки 50 мм</t>
  </si>
  <si>
    <t>1.1-1-1665</t>
  </si>
  <si>
    <t>ТСН-2001.1 Доп. 79, Р. 1, о. 1, поз. 1665</t>
  </si>
  <si>
    <t>Аргон газообразный</t>
  </si>
  <si>
    <t>1811210000</t>
  </si>
  <si>
    <t>Шины медные или алюминиевые прямоугольного сечения (1844200000)</t>
  </si>
  <si>
    <t>2248110000</t>
  </si>
  <si>
    <t>Трубы из полиэтилена для кабельной канализации</t>
  </si>
  <si>
    <t>2.1-30-102</t>
  </si>
  <si>
    <t>ТСН-2001.2. Доп. 68. п.1-30-102 (303704)</t>
  </si>
  <si>
    <t>Дрели, мощность до 800 Вт</t>
  </si>
  <si>
    <t>1.1-1-3644</t>
  </si>
  <si>
    <t>ТСН-2001.1 Доп. 80,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</si>
  <si>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</si>
  <si>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</si>
  <si>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</si>
  <si>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</si>
  <si>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</si>
  <si>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</si>
  <si>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</si>
  <si>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</si>
  <si>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73, Р. 21, о. 5, поз. 738</t>
  </si>
  <si>
    <t>Наконечник кабельный медный под опрессовку луженый, типа ТМЛ 25-8-8</t>
  </si>
  <si>
    <t>3551000000</t>
  </si>
  <si>
    <t>Провода изолированные медные (3555000000, 3582000000)</t>
  </si>
  <si>
    <t>О.П. п.3.4.30.г</t>
  </si>
  <si>
    <t>Глава 12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</si>
  <si>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</si>
  <si>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</si>
  <si>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Трубы полимерные гофрированные, гибкие, двухслойные с гладким внутренним слоем, сопротивление сжатию 450 Н, степень сопротивления удару легкая, диапазон температур от -40 до +60°С (кратковременно до +95°С), кольцевая жесткость SN4, для прокладки кабелей и электрических проводов в земле без дополнительных мер защиты, диаметры (номинальный/минимальный внутренний) 110/96 мм</t>
  </si>
  <si>
    <t>Клемма заземления, U-образная оцинкованная резьбовая скоба и две латунные губки, в комплекте с гайками М4, ширина 25 мм, площадь сечения круглого заземляющего провода от 7,0 до 78,5 мм2 (диаметр от 3 до 10 мм), ширина плоского проводника до 40 мм, для заземления проволочного металлического лотка кабельного канала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</si>
  <si>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</si>
  <si>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</si>
  <si>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</si>
  <si>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</si>
  <si>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</si>
  <si>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</si>
  <si>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</si>
  <si>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</si>
  <si>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</si>
  <si>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</si>
  <si>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</si>
  <si>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</si>
  <si>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</si>
  <si>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</si>
  <si>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</si>
  <si>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</si>
  <si>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</si>
  <si>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</si>
  <si>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</si>
  <si>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</si>
  <si>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</si>
  <si>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</si>
  <si>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КЛ-0,4кВ от сооружаемого РЩ-0,4кВ по п.10.1.1 до вновь сооружаемого РЩ-0,4кВ, установить РЩ-0,4кВ, в т.ч. ПИР, г. Москва, м.о. Краснопахорское, с. Былово, : 77:22:0020110:977. 02-01-02_ РЩ-0,4 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</si>
  <si>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</si>
  <si>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</si>
  <si>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</si>
  <si>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</si>
  <si>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</si>
  <si>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</si>
  <si>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</si>
  <si>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</si>
  <si>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</si>
  <si>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</si>
  <si>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</si>
  <si>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</si>
  <si>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</si>
  <si>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</si>
  <si>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</si>
  <si>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Сталь листовая 0,8 мм LхH - 500х2100 мм ГОСТ 19904-74</t>
    </r>
    <r>
      <rPr>
        <i/>
        <sz val="10"/>
        <rFont val="Arial"/>
        <family val="2"/>
        <charset val="204"/>
      </rPr>
      <t xml:space="preserve">
124,39 = [1 200 /  9,84] +  2% Заг.скл</t>
    </r>
  </si>
  <si>
    <r>
      <t>ОБОРУДОВАНИЕ:_x000D_
ВРЩ-0,4 кВ</t>
    </r>
    <r>
      <rPr>
        <i/>
        <sz val="10"/>
        <color rgb="FF821E82"/>
        <rFont val="Arial"/>
        <family val="2"/>
        <charset val="204"/>
      </rPr>
      <t xml:space="preserve">
19 277,47 = [140 000 /  7,57]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</si>
  <si>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</si>
  <si>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</si>
  <si>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</si>
  <si>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</si>
  <si>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</si>
  <si>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</si>
  <si>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</si>
  <si>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</si>
  <si>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</si>
  <si>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</si>
  <si>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</si>
  <si>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</si>
  <si>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</si>
  <si>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</si>
  <si>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</si>
  <si>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</si>
  <si>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</si>
  <si>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</si>
  <si>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</si>
  <si>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</si>
  <si>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</si>
  <si>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</si>
  <si>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</si>
  <si>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</si>
  <si>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</si>
  <si>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</si>
  <si>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</si>
  <si>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</si>
  <si>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</si>
  <si>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</si>
  <si>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</si>
  <si>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</si>
  <si>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</si>
  <si>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</si>
  <si>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</si>
  <si>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</si>
  <si>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r>
      <t>ВРЩ-0,4 кВ</t>
    </r>
    <r>
      <rPr>
        <i/>
        <sz val="10"/>
        <rFont val="Arial"/>
        <family val="2"/>
        <charset val="204"/>
      </rPr>
      <t xml:space="preserve">
19 277,47 = [140 000 /  7,57] +  3% Трансп +  1,2% Заг.скл</t>
    </r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</si>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</sst>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;[Red]\-\ #,##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0" fontId="24" fillId="0" borderId="0" xfId="0" applyFont="1"/>
    <xf numFmtId="0" fontId="25" fillId="0" borderId="0" xfId="0" applyFont="1" applyAlignment="1">
      <alignment vertical="top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25" fillId="0" borderId="2" xfId="0" applyNumberFormat="1" applyFont="1" applyBorder="1" applyAlignment="1">
      <alignment horizontal="right" vertical="top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7"/>
  <sheetViews>
    <sheetView tabSelected="1" view="pageBreakPreview" zoomScale="85" zoomScaleNormal="100" zoomScaleSheetLayoutView="85" workbookViewId="0">
      <selection activeCell="J132" sqref="J13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70" t="s">
        <v>488</v>
      </c>
      <c r="K2" s="70"/>
    </row>
    <row r="3" spans="1:42" ht="47.25" x14ac:dyDescent="0.25">
      <c r="A3" s="72" t="s">
        <v>489</v>
      </c>
      <c r="B3" s="72"/>
      <c r="C3" s="72"/>
      <c r="D3" s="72"/>
      <c r="E3" s="72"/>
      <c r="F3" s="72"/>
      <c r="G3" s="72"/>
      <c r="H3" s="72"/>
      <c r="I3" s="72"/>
      <c r="J3" s="72"/>
      <c r="K3" s="72"/>
      <c r="AP3" s="21" t="s">
        <v>489</v>
      </c>
    </row>
    <row r="4" spans="1:42" x14ac:dyDescent="0.2">
      <c r="A4" s="57" t="s">
        <v>467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72" t="str">
        <f>CONCATENATE( "ЛОКАЛЬНАЯ СМЕТА № ",IF(Source!F20&lt;&gt;"Новая локальная смета", Source!F20, ""))</f>
        <v>ЛОКАЛЬНАЯ СМЕТА № 02-01-02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74" t="str">
        <f>IF(Source!G20&lt;&gt;"Новая локальная смета", Source!G20, "")</f>
        <v>Строительство РЩ-0,4кВ</v>
      </c>
      <c r="B8" s="74"/>
      <c r="C8" s="74"/>
      <c r="D8" s="74"/>
      <c r="E8" s="74"/>
      <c r="F8" s="74"/>
      <c r="G8" s="74"/>
      <c r="H8" s="74"/>
      <c r="I8" s="74"/>
      <c r="J8" s="74"/>
      <c r="K8" s="74"/>
    </row>
    <row r="9" spans="1:42" x14ac:dyDescent="0.2">
      <c r="A9" s="75" t="s">
        <v>468</v>
      </c>
      <c r="B9" s="76"/>
      <c r="C9" s="76"/>
      <c r="D9" s="76"/>
      <c r="E9" s="76"/>
      <c r="F9" s="76"/>
      <c r="G9" s="76"/>
      <c r="H9" s="76"/>
      <c r="I9" s="76"/>
      <c r="J9" s="76"/>
      <c r="K9" s="76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9" t="str">
        <f>CONCATENATE( "Основание: чертежи № ", Source!J20)</f>
        <v xml:space="preserve">Основание: чертежи № 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469</v>
      </c>
      <c r="J13" s="14" t="s">
        <v>470</v>
      </c>
      <c r="K13" s="12"/>
    </row>
    <row r="14" spans="1:42" ht="15" x14ac:dyDescent="0.25">
      <c r="A14" s="12"/>
      <c r="B14" s="12"/>
      <c r="C14" s="12"/>
      <c r="D14" s="12"/>
      <c r="E14" s="71" t="s">
        <v>471</v>
      </c>
      <c r="F14" s="71"/>
      <c r="G14" s="71"/>
      <c r="H14" s="71"/>
      <c r="I14" s="15">
        <f>I15+I16+I17+I18</f>
        <v>20.21</v>
      </c>
      <c r="J14" s="15">
        <f>J15+J16+J17+J18</f>
        <v>166.49</v>
      </c>
      <c r="K14" s="16" t="s">
        <v>507</v>
      </c>
    </row>
    <row r="15" spans="1:42" ht="14.25" x14ac:dyDescent="0.2">
      <c r="A15" s="12"/>
      <c r="B15" s="12"/>
      <c r="C15" s="12"/>
      <c r="D15" s="12"/>
      <c r="E15" s="56" t="s">
        <v>24</v>
      </c>
      <c r="F15" s="56"/>
      <c r="G15" s="56"/>
      <c r="H15" s="56"/>
      <c r="I15" s="17">
        <f>ROUND((Source!F275)/1000, 2)</f>
        <v>0.61</v>
      </c>
      <c r="J15" s="17">
        <f>ROUND((Source!P275)/1000, 2)</f>
        <v>6.78</v>
      </c>
      <c r="K15" s="12" t="s">
        <v>507</v>
      </c>
    </row>
    <row r="16" spans="1:42" ht="14.25" x14ac:dyDescent="0.2">
      <c r="A16" s="12"/>
      <c r="B16" s="12"/>
      <c r="C16" s="12"/>
      <c r="D16" s="12"/>
      <c r="E16" s="56" t="s">
        <v>472</v>
      </c>
      <c r="F16" s="56"/>
      <c r="G16" s="56"/>
      <c r="H16" s="56"/>
      <c r="I16" s="17">
        <f>ROUND((Source!F276)/1000, 2)</f>
        <v>0.32</v>
      </c>
      <c r="J16" s="17">
        <f>ROUND((Source!P276)/1000, 2)</f>
        <v>13.78</v>
      </c>
      <c r="K16" s="12" t="s">
        <v>507</v>
      </c>
    </row>
    <row r="17" spans="1:42" ht="14.25" x14ac:dyDescent="0.2">
      <c r="A17" s="12"/>
      <c r="B17" s="12"/>
      <c r="C17" s="12"/>
      <c r="D17" s="12"/>
      <c r="E17" s="56" t="s">
        <v>228</v>
      </c>
      <c r="F17" s="56"/>
      <c r="G17" s="56"/>
      <c r="H17" s="56"/>
      <c r="I17" s="17">
        <f>ROUND((Source!F267)/1000, 2)</f>
        <v>19.28</v>
      </c>
      <c r="J17" s="17">
        <f>ROUND((Source!P267)/1000, 2)</f>
        <v>145.93</v>
      </c>
      <c r="K17" s="12" t="s">
        <v>507</v>
      </c>
    </row>
    <row r="18" spans="1:42" ht="14.25" x14ac:dyDescent="0.2">
      <c r="A18" s="12"/>
      <c r="B18" s="12"/>
      <c r="C18" s="12"/>
      <c r="D18" s="12"/>
      <c r="E18" s="56" t="s">
        <v>473</v>
      </c>
      <c r="F18" s="56"/>
      <c r="G18" s="56"/>
      <c r="H18" s="56"/>
      <c r="I18" s="17">
        <f>ROUND((Source!F277+Source!F278)/1000, 2)</f>
        <v>0</v>
      </c>
      <c r="J18" s="17">
        <f>ROUND((Source!P277+Source!P278)/1000, 2)</f>
        <v>0</v>
      </c>
      <c r="K18" s="12" t="s">
        <v>507</v>
      </c>
    </row>
    <row r="19" spans="1:42" ht="14.25" x14ac:dyDescent="0.2">
      <c r="A19" s="12"/>
      <c r="B19" s="12"/>
      <c r="C19" s="12"/>
      <c r="D19" s="12"/>
      <c r="E19" s="56" t="s">
        <v>474</v>
      </c>
      <c r="F19" s="56"/>
      <c r="G19" s="56"/>
      <c r="H19" s="56"/>
      <c r="I19" s="17">
        <f>(Source!F273+ Source!F272)/1000</f>
        <v>0.12397</v>
      </c>
      <c r="J19" s="17">
        <f>((Source!P273 + Source!P272)/1000)</f>
        <v>6.9856999999999996</v>
      </c>
      <c r="K19" s="12" t="s">
        <v>507</v>
      </c>
    </row>
    <row r="20" spans="1:42" ht="14.25" x14ac:dyDescent="0.2">
      <c r="A20" s="12"/>
      <c r="B20" s="12"/>
      <c r="C20" s="12"/>
      <c r="D20" s="12"/>
      <c r="E20" s="56" t="s">
        <v>475</v>
      </c>
      <c r="F20" s="56"/>
      <c r="G20" s="56"/>
      <c r="H20" s="56"/>
      <c r="I20" s="17">
        <f>Source!F280</f>
        <v>10.14075426</v>
      </c>
      <c r="J20" s="17"/>
      <c r="K20" s="12" t="s">
        <v>296</v>
      </c>
    </row>
    <row r="21" spans="1:42" ht="14.25" hidden="1" x14ac:dyDescent="0.2">
      <c r="A21" s="12"/>
      <c r="B21" s="12"/>
      <c r="C21" s="12"/>
      <c r="D21" s="12"/>
      <c r="E21" s="67" t="s">
        <v>476</v>
      </c>
      <c r="F21" s="67"/>
      <c r="G21" s="67"/>
      <c r="H21" s="67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8" t="s">
        <v>88</v>
      </c>
      <c r="F22" s="68"/>
      <c r="G22" s="68"/>
      <c r="H22" s="68"/>
      <c r="I22" s="17">
        <f>SUM(Y28:Y142)/1000</f>
        <v>0</v>
      </c>
      <c r="J22" s="17">
        <f>SUM(Z28:Z142)/1000</f>
        <v>0</v>
      </c>
      <c r="K22" s="12" t="s">
        <v>507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490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9" t="s">
        <v>491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AP25" s="22" t="s">
        <v>491</v>
      </c>
    </row>
    <row r="26" spans="1:42" ht="99.75" x14ac:dyDescent="0.2">
      <c r="A26" s="19" t="s">
        <v>477</v>
      </c>
      <c r="B26" s="19" t="s">
        <v>478</v>
      </c>
      <c r="C26" s="19" t="s">
        <v>479</v>
      </c>
      <c r="D26" s="19" t="s">
        <v>480</v>
      </c>
      <c r="E26" s="19" t="s">
        <v>481</v>
      </c>
      <c r="F26" s="19" t="s">
        <v>482</v>
      </c>
      <c r="G26" s="20" t="s">
        <v>483</v>
      </c>
      <c r="H26" s="20" t="s">
        <v>484</v>
      </c>
      <c r="I26" s="19" t="s">
        <v>492</v>
      </c>
      <c r="J26" s="19" t="s">
        <v>486</v>
      </c>
      <c r="K26" s="19" t="s">
        <v>487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hidden="1" x14ac:dyDescent="0.2">
      <c r="A29" s="64" t="str">
        <f>CONCATENATE("Раздел: ",IF(Source!G24&lt;&gt;"Новый раздел", Source!G24, ""))</f>
        <v>Раздел: Строительные работы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</row>
    <row r="30" spans="1:42" hidden="1" x14ac:dyDescent="0.2"/>
    <row r="31" spans="1:42" ht="15" hidden="1" x14ac:dyDescent="0.25">
      <c r="A31" s="63" t="str">
        <f>CONCATENATE("Итого по разделу: ",IF(Source!G37&lt;&gt;"Новый раздел", Source!G37, ""))</f>
        <v>Итого по разделу: Строительные работы</v>
      </c>
      <c r="B31" s="63"/>
      <c r="C31" s="63"/>
      <c r="D31" s="63"/>
      <c r="E31" s="63"/>
      <c r="F31" s="63"/>
      <c r="G31" s="63"/>
      <c r="H31" s="61">
        <f>SUM(O29:O30)</f>
        <v>0</v>
      </c>
      <c r="I31" s="62"/>
      <c r="J31" s="61">
        <f>SUM(P29:P30)</f>
        <v>0</v>
      </c>
      <c r="K31" s="62"/>
    </row>
    <row r="32" spans="1:42" hidden="1" x14ac:dyDescent="0.2">
      <c r="A32" t="s">
        <v>493</v>
      </c>
      <c r="I32">
        <f>SUM(W29:W31)</f>
        <v>0</v>
      </c>
      <c r="J32">
        <f>SUM(X29:X31)</f>
        <v>0</v>
      </c>
    </row>
    <row r="33" spans="1:29" hidden="1" x14ac:dyDescent="0.2">
      <c r="A33" t="s">
        <v>494</v>
      </c>
      <c r="I33">
        <f>SUM(Y29:Y32)</f>
        <v>0</v>
      </c>
      <c r="J33">
        <f>SUM(Z29:Z32)</f>
        <v>0</v>
      </c>
    </row>
    <row r="34" spans="1:29" hidden="1" x14ac:dyDescent="0.2"/>
    <row r="35" spans="1:29" ht="16.5" x14ac:dyDescent="0.2">
      <c r="A35" s="64" t="str">
        <f>CONCATENATE("Раздел: ",IF(Source!G67&lt;&gt;"Новый раздел", Source!G67, ""))</f>
        <v>Раздел: Устройство заземления ВРЩ-0,4кВ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</row>
    <row r="36" spans="1:29" ht="57" x14ac:dyDescent="0.2">
      <c r="A36" s="23">
        <v>1</v>
      </c>
      <c r="B36" s="23" t="str">
        <f>Source!F71</f>
        <v>3.1-51-1</v>
      </c>
      <c r="C36" s="23" t="s">
        <v>105</v>
      </c>
      <c r="D36" s="26" t="str">
        <f>Source!H71</f>
        <v>100 м3 грунта</v>
      </c>
      <c r="E36" s="25">
        <f>Source!I71</f>
        <v>8.0000000000000002E-3</v>
      </c>
      <c r="F36" s="28"/>
      <c r="G36" s="27"/>
      <c r="H36" s="25"/>
      <c r="I36" s="28"/>
      <c r="J36" s="25"/>
      <c r="K36" s="28"/>
      <c r="Q36">
        <f>Source!X71</f>
        <v>18.149999999999999</v>
      </c>
      <c r="R36">
        <f>Source!X72</f>
        <v>1022.59</v>
      </c>
      <c r="S36">
        <f>Source!Y71</f>
        <v>8.16</v>
      </c>
      <c r="T36">
        <f>Source!Y72</f>
        <v>459.59</v>
      </c>
      <c r="U36">
        <f>ROUND((175/100)*ROUND(Source!R71, 2), 2)</f>
        <v>0</v>
      </c>
      <c r="V36">
        <f>ROUND((0/100)*ROUND(Source!R72, 2), 2)</f>
        <v>0</v>
      </c>
      <c r="AC36">
        <v>0</v>
      </c>
    </row>
    <row r="37" spans="1:29" x14ac:dyDescent="0.2">
      <c r="C37" s="29" t="str">
        <f>"Объем: "&amp;Source!I71&amp;"=0,8/"&amp;"100"</f>
        <v>Объем: 0,008=0,8/100</v>
      </c>
    </row>
    <row r="38" spans="1:29" ht="14.25" x14ac:dyDescent="0.2">
      <c r="A38" s="23"/>
      <c r="B38" s="23"/>
      <c r="C38" s="23" t="s">
        <v>495</v>
      </c>
      <c r="D38" s="26"/>
      <c r="E38" s="25"/>
      <c r="F38" s="28">
        <f>Source!AO71</f>
        <v>2042.62</v>
      </c>
      <c r="G38" s="27" t="str">
        <f>Source!DG71</f>
        <v/>
      </c>
      <c r="H38" s="25">
        <f>Source!AV72</f>
        <v>1.248</v>
      </c>
      <c r="I38" s="28">
        <f>Source!S71</f>
        <v>20.39</v>
      </c>
      <c r="J38" s="25">
        <f>IF(Source!BA72&lt;&gt; 0, Source!BA72, 1)</f>
        <v>56.35</v>
      </c>
      <c r="K38" s="28">
        <f>Source!S72</f>
        <v>1148.98</v>
      </c>
    </row>
    <row r="39" spans="1:29" ht="14.25" x14ac:dyDescent="0.2">
      <c r="A39" s="23"/>
      <c r="B39" s="23"/>
      <c r="C39" s="23" t="s">
        <v>496</v>
      </c>
      <c r="D39" s="26" t="s">
        <v>497</v>
      </c>
      <c r="E39" s="25">
        <f>Source!BZ72</f>
        <v>89</v>
      </c>
      <c r="F39" s="28"/>
      <c r="G39" s="27"/>
      <c r="H39" s="25"/>
      <c r="I39" s="28">
        <f>SUM(Q36:Q38)</f>
        <v>18.149999999999999</v>
      </c>
      <c r="J39" s="25">
        <f>Source!AT72</f>
        <v>89</v>
      </c>
      <c r="K39" s="28">
        <f>SUM(R36:R38)</f>
        <v>1022.59</v>
      </c>
    </row>
    <row r="40" spans="1:29" ht="14.25" x14ac:dyDescent="0.2">
      <c r="A40" s="23"/>
      <c r="B40" s="23"/>
      <c r="C40" s="23" t="s">
        <v>498</v>
      </c>
      <c r="D40" s="26" t="s">
        <v>497</v>
      </c>
      <c r="E40" s="25">
        <f>Source!CA72</f>
        <v>40</v>
      </c>
      <c r="F40" s="28"/>
      <c r="G40" s="27"/>
      <c r="H40" s="25"/>
      <c r="I40" s="28">
        <f>SUM(S36:S39)</f>
        <v>8.16</v>
      </c>
      <c r="J40" s="25">
        <f>Source!AU72</f>
        <v>40</v>
      </c>
      <c r="K40" s="28">
        <f>SUM(T36:T39)</f>
        <v>459.59</v>
      </c>
    </row>
    <row r="41" spans="1:29" ht="14.25" x14ac:dyDescent="0.2">
      <c r="A41" s="30"/>
      <c r="B41" s="30"/>
      <c r="C41" s="30" t="s">
        <v>499</v>
      </c>
      <c r="D41" s="31" t="s">
        <v>500</v>
      </c>
      <c r="E41" s="32">
        <f>Source!AQ71</f>
        <v>192.7</v>
      </c>
      <c r="F41" s="33"/>
      <c r="G41" s="34" t="str">
        <f>Source!DI71</f>
        <v/>
      </c>
      <c r="H41" s="32">
        <f>Source!AV72</f>
        <v>1.248</v>
      </c>
      <c r="I41" s="33">
        <f>Source!U71</f>
        <v>1.9239168</v>
      </c>
      <c r="J41" s="32"/>
      <c r="K41" s="33"/>
    </row>
    <row r="42" spans="1:29" ht="15" x14ac:dyDescent="0.2">
      <c r="C42" s="35" t="s">
        <v>501</v>
      </c>
      <c r="H42" s="66">
        <f>I38+I39+I40+0</f>
        <v>46.7</v>
      </c>
      <c r="I42" s="66"/>
      <c r="J42" s="66">
        <f>K38+K39+K40+0</f>
        <v>2631.1600000000003</v>
      </c>
      <c r="K42" s="66"/>
      <c r="O42" s="36">
        <f>I38+I39+I40+0</f>
        <v>46.7</v>
      </c>
      <c r="P42" s="36">
        <f>K38+K39+K40+0</f>
        <v>2631.1600000000003</v>
      </c>
    </row>
    <row r="44" spans="1:29" ht="28.5" x14ac:dyDescent="0.2">
      <c r="A44" s="23">
        <v>2</v>
      </c>
      <c r="B44" s="23" t="str">
        <f>Source!F73</f>
        <v>3.1-53-1</v>
      </c>
      <c r="C44" s="23" t="s">
        <v>34</v>
      </c>
      <c r="D44" s="26" t="str">
        <f>Source!H73</f>
        <v>100 м3 грунта</v>
      </c>
      <c r="E44" s="25">
        <f>Source!I73</f>
        <v>8.0000000000000002E-3</v>
      </c>
      <c r="F44" s="28"/>
      <c r="G44" s="27"/>
      <c r="H44" s="25"/>
      <c r="I44" s="28"/>
      <c r="J44" s="25"/>
      <c r="K44" s="28"/>
      <c r="Q44">
        <f>Source!X73</f>
        <v>9.34</v>
      </c>
      <c r="R44">
        <f>Source!X74</f>
        <v>526.09</v>
      </c>
      <c r="S44">
        <f>Source!Y73</f>
        <v>4.2</v>
      </c>
      <c r="T44">
        <f>Source!Y74</f>
        <v>236.44</v>
      </c>
      <c r="U44">
        <f>ROUND((175/100)*ROUND(Source!R73, 2), 2)</f>
        <v>0</v>
      </c>
      <c r="V44">
        <f>ROUND((0/100)*ROUND(Source!R74, 2), 2)</f>
        <v>0</v>
      </c>
      <c r="AC44">
        <v>0</v>
      </c>
    </row>
    <row r="45" spans="1:29" x14ac:dyDescent="0.2">
      <c r="C45" s="29" t="str">
        <f>"Объем: "&amp;Source!I73&amp;"=0,8/"&amp;"100"</f>
        <v>Объем: 0,008=0,8/100</v>
      </c>
    </row>
    <row r="46" spans="1:29" ht="14.25" x14ac:dyDescent="0.2">
      <c r="A46" s="23"/>
      <c r="B46" s="23"/>
      <c r="C46" s="23" t="s">
        <v>495</v>
      </c>
      <c r="D46" s="26"/>
      <c r="E46" s="25"/>
      <c r="F46" s="28">
        <f>Source!AO73</f>
        <v>1051.1300000000001</v>
      </c>
      <c r="G46" s="27" t="str">
        <f>Source!DG73</f>
        <v/>
      </c>
      <c r="H46" s="25">
        <f>Source!AV74</f>
        <v>1.248</v>
      </c>
      <c r="I46" s="28">
        <f>Source!S73</f>
        <v>10.49</v>
      </c>
      <c r="J46" s="25">
        <f>IF(Source!BA74&lt;&gt; 0, Source!BA74, 1)</f>
        <v>56.35</v>
      </c>
      <c r="K46" s="28">
        <f>Source!S74</f>
        <v>591.11</v>
      </c>
    </row>
    <row r="47" spans="1:29" ht="14.25" x14ac:dyDescent="0.2">
      <c r="A47" s="23"/>
      <c r="B47" s="23"/>
      <c r="C47" s="23" t="s">
        <v>496</v>
      </c>
      <c r="D47" s="26" t="s">
        <v>497</v>
      </c>
      <c r="E47" s="25">
        <f>Source!BZ74</f>
        <v>89</v>
      </c>
      <c r="F47" s="28"/>
      <c r="G47" s="27"/>
      <c r="H47" s="25"/>
      <c r="I47" s="28">
        <f>SUM(Q44:Q46)</f>
        <v>9.34</v>
      </c>
      <c r="J47" s="25">
        <f>Source!AT74</f>
        <v>89</v>
      </c>
      <c r="K47" s="28">
        <f>SUM(R44:R46)</f>
        <v>526.09</v>
      </c>
    </row>
    <row r="48" spans="1:29" ht="14.25" x14ac:dyDescent="0.2">
      <c r="A48" s="23"/>
      <c r="B48" s="23"/>
      <c r="C48" s="23" t="s">
        <v>498</v>
      </c>
      <c r="D48" s="26" t="s">
        <v>497</v>
      </c>
      <c r="E48" s="25">
        <f>Source!CA74</f>
        <v>40</v>
      </c>
      <c r="F48" s="28"/>
      <c r="G48" s="27"/>
      <c r="H48" s="25"/>
      <c r="I48" s="28">
        <f>SUM(S44:S47)</f>
        <v>4.2</v>
      </c>
      <c r="J48" s="25">
        <f>Source!AU74</f>
        <v>40</v>
      </c>
      <c r="K48" s="28">
        <f>SUM(T44:T47)</f>
        <v>236.44</v>
      </c>
    </row>
    <row r="49" spans="1:29" ht="14.25" x14ac:dyDescent="0.2">
      <c r="A49" s="30"/>
      <c r="B49" s="30"/>
      <c r="C49" s="30" t="s">
        <v>499</v>
      </c>
      <c r="D49" s="31" t="s">
        <v>500</v>
      </c>
      <c r="E49" s="32">
        <f>Source!AQ73</f>
        <v>107.04</v>
      </c>
      <c r="F49" s="33"/>
      <c r="G49" s="34" t="str">
        <f>Source!DI73</f>
        <v/>
      </c>
      <c r="H49" s="32">
        <f>Source!AV74</f>
        <v>1.248</v>
      </c>
      <c r="I49" s="33">
        <f>Source!U73</f>
        <v>1.0686873600000002</v>
      </c>
      <c r="J49" s="32"/>
      <c r="K49" s="33"/>
    </row>
    <row r="50" spans="1:29" ht="15" x14ac:dyDescent="0.2">
      <c r="C50" s="35" t="s">
        <v>501</v>
      </c>
      <c r="H50" s="66">
        <f>I46+I47+I48+0</f>
        <v>24.029999999999998</v>
      </c>
      <c r="I50" s="66"/>
      <c r="J50" s="66">
        <f>K46+K47+K48+0</f>
        <v>1353.64</v>
      </c>
      <c r="K50" s="66"/>
      <c r="O50" s="36">
        <f>I46+I47+I48+0</f>
        <v>24.029999999999998</v>
      </c>
      <c r="P50" s="36">
        <f>K46+K47+K48+0</f>
        <v>1353.64</v>
      </c>
    </row>
    <row r="52" spans="1:29" ht="42.75" x14ac:dyDescent="0.2">
      <c r="A52" s="23">
        <v>3</v>
      </c>
      <c r="B52" s="23" t="str">
        <f>Source!F79</f>
        <v>4.8-186-1</v>
      </c>
      <c r="C52" s="23" t="s">
        <v>120</v>
      </c>
      <c r="D52" s="26" t="str">
        <f>Source!H79</f>
        <v>10 шт.</v>
      </c>
      <c r="E52" s="25">
        <f>Source!I79</f>
        <v>0.2</v>
      </c>
      <c r="F52" s="28"/>
      <c r="G52" s="27"/>
      <c r="H52" s="25"/>
      <c r="I52" s="28"/>
      <c r="J52" s="25"/>
      <c r="K52" s="28"/>
      <c r="Q52">
        <f>Source!X79</f>
        <v>24.09</v>
      </c>
      <c r="R52">
        <f>Source!X80</f>
        <v>1357.19</v>
      </c>
      <c r="S52">
        <f>Source!Y79</f>
        <v>12.66</v>
      </c>
      <c r="T52">
        <f>Source!Y80</f>
        <v>713.58</v>
      </c>
      <c r="U52">
        <f>ROUND((175/100)*ROUND(Source!R79, 2), 2)</f>
        <v>0.81</v>
      </c>
      <c r="V52">
        <f>ROUND((0/100)*ROUND(Source!R80, 2), 2)</f>
        <v>0</v>
      </c>
      <c r="AC52">
        <v>0</v>
      </c>
    </row>
    <row r="53" spans="1:29" x14ac:dyDescent="0.2">
      <c r="C53" s="29" t="str">
        <f>"Объем: "&amp;Source!I79&amp;"=2/"&amp;"10"</f>
        <v>Объем: 0,2=2/10</v>
      </c>
    </row>
    <row r="54" spans="1:29" ht="14.25" x14ac:dyDescent="0.2">
      <c r="A54" s="23"/>
      <c r="B54" s="23"/>
      <c r="C54" s="23" t="s">
        <v>495</v>
      </c>
      <c r="D54" s="26"/>
      <c r="E54" s="25"/>
      <c r="F54" s="28">
        <f>Source!AO79</f>
        <v>114.21</v>
      </c>
      <c r="G54" s="27" t="str">
        <f>Source!DG79</f>
        <v/>
      </c>
      <c r="H54" s="25">
        <f>Source!AV80</f>
        <v>1.0669999999999999</v>
      </c>
      <c r="I54" s="28">
        <f>Source!S79</f>
        <v>24.37</v>
      </c>
      <c r="J54" s="25">
        <f>IF(Source!BA80&lt;&gt; 0, Source!BA80, 1)</f>
        <v>56.35</v>
      </c>
      <c r="K54" s="28">
        <f>Source!S80</f>
        <v>1373.25</v>
      </c>
    </row>
    <row r="55" spans="1:29" ht="14.25" x14ac:dyDescent="0.2">
      <c r="A55" s="23"/>
      <c r="B55" s="23"/>
      <c r="C55" s="23" t="s">
        <v>502</v>
      </c>
      <c r="D55" s="26"/>
      <c r="E55" s="25"/>
      <c r="F55" s="28">
        <f>Source!AM79</f>
        <v>24.86</v>
      </c>
      <c r="G55" s="27" t="str">
        <f>Source!DE79</f>
        <v/>
      </c>
      <c r="H55" s="25">
        <f>Source!AV80</f>
        <v>1.0669999999999999</v>
      </c>
      <c r="I55" s="28">
        <f>Source!Q79</f>
        <v>5.31</v>
      </c>
      <c r="J55" s="25">
        <f>IF(Source!BB80&lt;&gt; 0, Source!BB80, 1)</f>
        <v>15.51</v>
      </c>
      <c r="K55" s="28">
        <f>Source!Q80</f>
        <v>82.36</v>
      </c>
    </row>
    <row r="56" spans="1:29" ht="14.25" x14ac:dyDescent="0.2">
      <c r="A56" s="23"/>
      <c r="B56" s="23"/>
      <c r="C56" s="23" t="s">
        <v>503</v>
      </c>
      <c r="D56" s="26"/>
      <c r="E56" s="25"/>
      <c r="F56" s="28">
        <f>Source!AN79</f>
        <v>2.15</v>
      </c>
      <c r="G56" s="27" t="str">
        <f>Source!DF79</f>
        <v/>
      </c>
      <c r="H56" s="25">
        <f>Source!AV80</f>
        <v>1.0669999999999999</v>
      </c>
      <c r="I56" s="37">
        <f>Source!R79</f>
        <v>0.46</v>
      </c>
      <c r="J56" s="25">
        <f>IF(Source!BS80&lt;&gt; 0, Source!BS80, 1)</f>
        <v>56.35</v>
      </c>
      <c r="K56" s="37">
        <f>Source!R80</f>
        <v>25.92</v>
      </c>
    </row>
    <row r="57" spans="1:29" ht="14.25" x14ac:dyDescent="0.2">
      <c r="A57" s="23"/>
      <c r="B57" s="23"/>
      <c r="C57" s="23" t="s">
        <v>504</v>
      </c>
      <c r="D57" s="26"/>
      <c r="E57" s="25"/>
      <c r="F57" s="28">
        <f>Source!AL79</f>
        <v>37.94</v>
      </c>
      <c r="G57" s="27" t="str">
        <f>Source!DD79</f>
        <v/>
      </c>
      <c r="H57" s="25">
        <f>Source!AW80</f>
        <v>1.081</v>
      </c>
      <c r="I57" s="28">
        <f>Source!P79</f>
        <v>8.1999999999999993</v>
      </c>
      <c r="J57" s="25">
        <f>IF(Source!BC80&lt;&gt; 0, Source!BC80, 1)</f>
        <v>5.12</v>
      </c>
      <c r="K57" s="28">
        <f>Source!P80</f>
        <v>41.98</v>
      </c>
    </row>
    <row r="58" spans="1:29" ht="14.25" x14ac:dyDescent="0.2">
      <c r="A58" s="23"/>
      <c r="B58" s="23"/>
      <c r="C58" s="23" t="s">
        <v>496</v>
      </c>
      <c r="D58" s="26" t="s">
        <v>497</v>
      </c>
      <c r="E58" s="25">
        <f>Source!BZ80</f>
        <v>97</v>
      </c>
      <c r="F58" s="28"/>
      <c r="G58" s="27"/>
      <c r="H58" s="25"/>
      <c r="I58" s="28">
        <f>SUM(Q52:Q57)</f>
        <v>24.09</v>
      </c>
      <c r="J58" s="25">
        <f>Source!AT80</f>
        <v>97</v>
      </c>
      <c r="K58" s="28">
        <f>SUM(R52:R57)</f>
        <v>1357.19</v>
      </c>
    </row>
    <row r="59" spans="1:29" ht="14.25" x14ac:dyDescent="0.2">
      <c r="A59" s="23"/>
      <c r="B59" s="23"/>
      <c r="C59" s="23" t="s">
        <v>498</v>
      </c>
      <c r="D59" s="26" t="s">
        <v>497</v>
      </c>
      <c r="E59" s="25">
        <f>Source!CA80</f>
        <v>51</v>
      </c>
      <c r="F59" s="28"/>
      <c r="G59" s="27"/>
      <c r="H59" s="25"/>
      <c r="I59" s="28">
        <f>SUM(S52:S58)</f>
        <v>12.66</v>
      </c>
      <c r="J59" s="25">
        <f>Source!AU80</f>
        <v>51</v>
      </c>
      <c r="K59" s="28">
        <f>SUM(T52:T58)</f>
        <v>713.58</v>
      </c>
    </row>
    <row r="60" spans="1:29" ht="14.25" x14ac:dyDescent="0.2">
      <c r="A60" s="30"/>
      <c r="B60" s="30"/>
      <c r="C60" s="30" t="s">
        <v>499</v>
      </c>
      <c r="D60" s="31" t="s">
        <v>500</v>
      </c>
      <c r="E60" s="32">
        <f>Source!AQ79</f>
        <v>9.27</v>
      </c>
      <c r="F60" s="33"/>
      <c r="G60" s="34" t="str">
        <f>Source!DI79</f>
        <v/>
      </c>
      <c r="H60" s="32">
        <f>Source!AV80</f>
        <v>1.0669999999999999</v>
      </c>
      <c r="I60" s="33">
        <f>Source!U79</f>
        <v>1.9782179999999998</v>
      </c>
      <c r="J60" s="32"/>
      <c r="K60" s="33"/>
    </row>
    <row r="61" spans="1:29" ht="15" x14ac:dyDescent="0.2">
      <c r="C61" s="35" t="s">
        <v>501</v>
      </c>
      <c r="H61" s="66">
        <f>I54+I55+I57+I58+I59+0</f>
        <v>74.63</v>
      </c>
      <c r="I61" s="66"/>
      <c r="J61" s="66">
        <f>K54+K55+K57+K58+K59+0</f>
        <v>3568.3599999999997</v>
      </c>
      <c r="K61" s="66"/>
      <c r="O61" s="36">
        <f>I54+I55+I57+I58+I59+0</f>
        <v>74.63</v>
      </c>
      <c r="P61" s="36">
        <f>K54+K55+K57+K58+K59+0</f>
        <v>3568.3599999999997</v>
      </c>
    </row>
    <row r="63" spans="1:29" ht="42.75" x14ac:dyDescent="0.2">
      <c r="A63" s="30">
        <v>4</v>
      </c>
      <c r="B63" s="30" t="str">
        <f>Source!F81</f>
        <v>1.1-1-1111</v>
      </c>
      <c r="C63" s="30" t="s">
        <v>125</v>
      </c>
      <c r="D63" s="31" t="str">
        <f>Source!H81</f>
        <v>т</v>
      </c>
      <c r="E63" s="32">
        <f>Source!I81</f>
        <v>1.9E-2</v>
      </c>
      <c r="F63" s="33">
        <f>Source!AL81</f>
        <v>7870.3</v>
      </c>
      <c r="G63" s="34" t="str">
        <f>Source!DD81</f>
        <v/>
      </c>
      <c r="H63" s="32">
        <f>Source!AW82</f>
        <v>1</v>
      </c>
      <c r="I63" s="33">
        <f>Source!P81</f>
        <v>149.54</v>
      </c>
      <c r="J63" s="32">
        <f>IF(Source!BC82&lt;&gt; 0, Source!BC82, 1)</f>
        <v>3.14</v>
      </c>
      <c r="K63" s="33">
        <f>Source!P82</f>
        <v>469.56</v>
      </c>
      <c r="Q63">
        <f>Source!X81</f>
        <v>0</v>
      </c>
      <c r="R63">
        <f>Source!X82</f>
        <v>0</v>
      </c>
      <c r="S63">
        <f>Source!Y81</f>
        <v>0</v>
      </c>
      <c r="T63">
        <f>Source!Y82</f>
        <v>0</v>
      </c>
      <c r="U63">
        <f>ROUND((175/100)*ROUND(Source!R81, 2), 2)</f>
        <v>0</v>
      </c>
      <c r="V63">
        <f>ROUND((0/100)*ROUND(Source!R82, 2), 2)</f>
        <v>0</v>
      </c>
      <c r="AC63">
        <v>3</v>
      </c>
    </row>
    <row r="64" spans="1:29" ht="15" x14ac:dyDescent="0.2">
      <c r="C64" s="35" t="s">
        <v>501</v>
      </c>
      <c r="H64" s="66">
        <f>I63+0</f>
        <v>149.54</v>
      </c>
      <c r="I64" s="66"/>
      <c r="J64" s="66">
        <f>K63+0</f>
        <v>469.56</v>
      </c>
      <c r="K64" s="66"/>
      <c r="O64" s="36">
        <f>I63+0</f>
        <v>149.54</v>
      </c>
      <c r="P64" s="36">
        <f>K63+0</f>
        <v>469.56</v>
      </c>
    </row>
    <row r="66" spans="1:29" ht="42.75" x14ac:dyDescent="0.2">
      <c r="A66" s="23">
        <v>5</v>
      </c>
      <c r="B66" s="23" t="str">
        <f>Source!F83</f>
        <v>4.8-187-2</v>
      </c>
      <c r="C66" s="23" t="s">
        <v>128</v>
      </c>
      <c r="D66" s="26" t="str">
        <f>Source!H83</f>
        <v>100 м</v>
      </c>
      <c r="E66" s="25">
        <f>Source!I83</f>
        <v>4.2000000000000003E-2</v>
      </c>
      <c r="F66" s="28"/>
      <c r="G66" s="27"/>
      <c r="H66" s="25"/>
      <c r="I66" s="28"/>
      <c r="J66" s="25"/>
      <c r="K66" s="28"/>
      <c r="Q66">
        <f>Source!X83</f>
        <v>7.82</v>
      </c>
      <c r="R66">
        <f>Source!X84</f>
        <v>440.55</v>
      </c>
      <c r="S66">
        <f>Source!Y83</f>
        <v>4.1100000000000003</v>
      </c>
      <c r="T66">
        <f>Source!Y84</f>
        <v>231.63</v>
      </c>
      <c r="U66">
        <f>ROUND((175/100)*ROUND(Source!R83, 2), 2)</f>
        <v>0.19</v>
      </c>
      <c r="V66">
        <f>ROUND((0/100)*ROUND(Source!R84, 2), 2)</f>
        <v>0</v>
      </c>
      <c r="AC66">
        <v>0</v>
      </c>
    </row>
    <row r="67" spans="1:29" x14ac:dyDescent="0.2">
      <c r="C67" s="29" t="str">
        <f>"Объем: "&amp;Source!I83&amp;"=4,2/"&amp;"100"</f>
        <v>Объем: 0,042=4,2/100</v>
      </c>
    </row>
    <row r="68" spans="1:29" ht="14.25" x14ac:dyDescent="0.2">
      <c r="A68" s="23"/>
      <c r="B68" s="23"/>
      <c r="C68" s="23" t="s">
        <v>495</v>
      </c>
      <c r="D68" s="26"/>
      <c r="E68" s="25"/>
      <c r="F68" s="28">
        <f>Source!AO83</f>
        <v>177.41</v>
      </c>
      <c r="G68" s="27" t="str">
        <f>Source!DG83</f>
        <v/>
      </c>
      <c r="H68" s="25">
        <f>Source!AV84</f>
        <v>1.0669999999999999</v>
      </c>
      <c r="I68" s="28">
        <f>Source!S83</f>
        <v>7.95</v>
      </c>
      <c r="J68" s="25">
        <f>IF(Source!BA84&lt;&gt; 0, Source!BA84, 1)</f>
        <v>56.35</v>
      </c>
      <c r="K68" s="28">
        <f>Source!S84</f>
        <v>447.98</v>
      </c>
    </row>
    <row r="69" spans="1:29" ht="14.25" x14ac:dyDescent="0.2">
      <c r="A69" s="23"/>
      <c r="B69" s="23"/>
      <c r="C69" s="23" t="s">
        <v>502</v>
      </c>
      <c r="D69" s="26"/>
      <c r="E69" s="25"/>
      <c r="F69" s="28">
        <f>Source!AM83</f>
        <v>35.82</v>
      </c>
      <c r="G69" s="27" t="str">
        <f>Source!DE83</f>
        <v/>
      </c>
      <c r="H69" s="25">
        <f>Source!AV84</f>
        <v>1.0669999999999999</v>
      </c>
      <c r="I69" s="28">
        <f>Source!Q83</f>
        <v>1.61</v>
      </c>
      <c r="J69" s="25">
        <f>IF(Source!BB84&lt;&gt; 0, Source!BB84, 1)</f>
        <v>15.13</v>
      </c>
      <c r="K69" s="28">
        <f>Source!Q84</f>
        <v>24.36</v>
      </c>
    </row>
    <row r="70" spans="1:29" ht="14.25" x14ac:dyDescent="0.2">
      <c r="A70" s="23"/>
      <c r="B70" s="23"/>
      <c r="C70" s="23" t="s">
        <v>503</v>
      </c>
      <c r="D70" s="26"/>
      <c r="E70" s="25"/>
      <c r="F70" s="28">
        <f>Source!AN83</f>
        <v>2.52</v>
      </c>
      <c r="G70" s="27" t="str">
        <f>Source!DF83</f>
        <v/>
      </c>
      <c r="H70" s="25">
        <f>Source!AV84</f>
        <v>1.0669999999999999</v>
      </c>
      <c r="I70" s="37">
        <f>Source!R83</f>
        <v>0.11</v>
      </c>
      <c r="J70" s="25">
        <f>IF(Source!BS84&lt;&gt; 0, Source!BS84, 1)</f>
        <v>56.35</v>
      </c>
      <c r="K70" s="37">
        <f>Source!R84</f>
        <v>6.2</v>
      </c>
    </row>
    <row r="71" spans="1:29" ht="14.25" x14ac:dyDescent="0.2">
      <c r="A71" s="23"/>
      <c r="B71" s="23"/>
      <c r="C71" s="23" t="s">
        <v>504</v>
      </c>
      <c r="D71" s="26"/>
      <c r="E71" s="25"/>
      <c r="F71" s="28">
        <f>Source!AL83</f>
        <v>67.599999999999994</v>
      </c>
      <c r="G71" s="27" t="str">
        <f>Source!DD83</f>
        <v/>
      </c>
      <c r="H71" s="25">
        <f>Source!AW84</f>
        <v>1.081</v>
      </c>
      <c r="I71" s="28">
        <f>Source!P83</f>
        <v>3.07</v>
      </c>
      <c r="J71" s="25">
        <f>IF(Source!BC84&lt;&gt; 0, Source!BC84, 1)</f>
        <v>4.68</v>
      </c>
      <c r="K71" s="28">
        <f>Source!P84</f>
        <v>14.37</v>
      </c>
    </row>
    <row r="72" spans="1:29" ht="28.5" x14ac:dyDescent="0.2">
      <c r="A72" s="23" t="s">
        <v>129</v>
      </c>
      <c r="B72" s="23" t="str">
        <f>Source!F85</f>
        <v>1.1-1-1092</v>
      </c>
      <c r="C72" s="23" t="s">
        <v>131</v>
      </c>
      <c r="D72" s="26" t="str">
        <f>Source!H85</f>
        <v>т</v>
      </c>
      <c r="E72" s="25">
        <f>Source!I85</f>
        <v>5.4599999999999996E-3</v>
      </c>
      <c r="F72" s="28">
        <f>Source!AK85</f>
        <v>7246.05</v>
      </c>
      <c r="G72" s="38" t="s">
        <v>3</v>
      </c>
      <c r="H72" s="25">
        <f>Source!AW86</f>
        <v>1.081</v>
      </c>
      <c r="I72" s="28">
        <f>Source!O85</f>
        <v>42.77</v>
      </c>
      <c r="J72" s="25">
        <f>IF(Source!BC86&lt;&gt; 0, Source!BC86, 1)</f>
        <v>8.3699999999999992</v>
      </c>
      <c r="K72" s="28">
        <f>Source!O86</f>
        <v>357.98</v>
      </c>
      <c r="Q72">
        <f>Source!X85</f>
        <v>0</v>
      </c>
      <c r="R72">
        <f>Source!X86</f>
        <v>0</v>
      </c>
      <c r="S72">
        <f>Source!Y85</f>
        <v>0</v>
      </c>
      <c r="T72">
        <f>Source!Y86</f>
        <v>0</v>
      </c>
      <c r="U72">
        <f>ROUND((175/100)*ROUND(Source!R85, 2), 2)</f>
        <v>0</v>
      </c>
      <c r="V72">
        <f>ROUND((0/100)*ROUND(Source!R86, 2), 2)</f>
        <v>0</v>
      </c>
      <c r="AC72">
        <v>3</v>
      </c>
    </row>
    <row r="73" spans="1:29" ht="14.25" x14ac:dyDescent="0.2">
      <c r="A73" s="23"/>
      <c r="B73" s="23"/>
      <c r="C73" s="23" t="s">
        <v>496</v>
      </c>
      <c r="D73" s="26" t="s">
        <v>497</v>
      </c>
      <c r="E73" s="25">
        <f>Source!BZ84</f>
        <v>97</v>
      </c>
      <c r="F73" s="28"/>
      <c r="G73" s="27"/>
      <c r="H73" s="25"/>
      <c r="I73" s="28">
        <f>SUM(Q66:Q72)</f>
        <v>7.82</v>
      </c>
      <c r="J73" s="25">
        <f>Source!AT84</f>
        <v>97</v>
      </c>
      <c r="K73" s="28">
        <f>SUM(R66:R72)</f>
        <v>440.55</v>
      </c>
    </row>
    <row r="74" spans="1:29" ht="14.25" x14ac:dyDescent="0.2">
      <c r="A74" s="23"/>
      <c r="B74" s="23"/>
      <c r="C74" s="23" t="s">
        <v>498</v>
      </c>
      <c r="D74" s="26" t="s">
        <v>497</v>
      </c>
      <c r="E74" s="25">
        <f>Source!CA84</f>
        <v>51</v>
      </c>
      <c r="F74" s="28"/>
      <c r="G74" s="27"/>
      <c r="H74" s="25"/>
      <c r="I74" s="28">
        <f>SUM(S66:S73)</f>
        <v>4.1100000000000003</v>
      </c>
      <c r="J74" s="25">
        <f>Source!AU84</f>
        <v>51</v>
      </c>
      <c r="K74" s="28">
        <f>SUM(T66:T73)</f>
        <v>231.63</v>
      </c>
    </row>
    <row r="75" spans="1:29" ht="14.25" x14ac:dyDescent="0.2">
      <c r="A75" s="30"/>
      <c r="B75" s="30"/>
      <c r="C75" s="30" t="s">
        <v>499</v>
      </c>
      <c r="D75" s="31" t="s">
        <v>500</v>
      </c>
      <c r="E75" s="32">
        <f>Source!AQ83</f>
        <v>14.4</v>
      </c>
      <c r="F75" s="33"/>
      <c r="G75" s="34" t="str">
        <f>Source!DI83</f>
        <v/>
      </c>
      <c r="H75" s="32">
        <f>Source!AV84</f>
        <v>1.0669999999999999</v>
      </c>
      <c r="I75" s="33">
        <f>Source!U83</f>
        <v>0.64532159999999994</v>
      </c>
      <c r="J75" s="32"/>
      <c r="K75" s="33"/>
    </row>
    <row r="76" spans="1:29" ht="15" x14ac:dyDescent="0.2">
      <c r="C76" s="35" t="s">
        <v>501</v>
      </c>
      <c r="H76" s="66">
        <f>I68+I69+I71+I73+I74+SUM(I72:I72)</f>
        <v>67.330000000000013</v>
      </c>
      <c r="I76" s="66"/>
      <c r="J76" s="66">
        <f>K68+K69+K71+K73+K74+SUM(K72:K72)</f>
        <v>1516.87</v>
      </c>
      <c r="K76" s="66"/>
      <c r="O76" s="36">
        <f>I68+I69+I71+I73+I74+SUM(I72:I72)</f>
        <v>67.330000000000013</v>
      </c>
      <c r="P76" s="36">
        <f>K68+K69+K71+K73+K74+SUM(K72:K72)</f>
        <v>1516.87</v>
      </c>
    </row>
    <row r="79" spans="1:29" ht="15" x14ac:dyDescent="0.25">
      <c r="A79" s="63" t="str">
        <f>CONCATENATE("Итого по разделу: ",IF(Source!G88&lt;&gt;"Новый раздел", Source!G88, ""))</f>
        <v>Итого по разделу: Устройство заземления ВРЩ-0,4кВ</v>
      </c>
      <c r="B79" s="63"/>
      <c r="C79" s="63"/>
      <c r="D79" s="63"/>
      <c r="E79" s="63"/>
      <c r="F79" s="63"/>
      <c r="G79" s="63"/>
      <c r="H79" s="61">
        <f>SUM(O35:O78)</f>
        <v>362.23</v>
      </c>
      <c r="I79" s="62"/>
      <c r="J79" s="61">
        <f>SUM(P35:P78)</f>
        <v>9539.59</v>
      </c>
      <c r="K79" s="62"/>
    </row>
    <row r="80" spans="1:29" hidden="1" x14ac:dyDescent="0.2">
      <c r="A80" t="s">
        <v>493</v>
      </c>
      <c r="I80">
        <f>SUM(W35:W79)</f>
        <v>0</v>
      </c>
      <c r="J80">
        <f>SUM(X35:X79)</f>
        <v>0</v>
      </c>
    </row>
    <row r="81" spans="1:29" hidden="1" x14ac:dyDescent="0.2">
      <c r="A81" t="s">
        <v>494</v>
      </c>
      <c r="I81">
        <f>SUM(Y35:Y80)</f>
        <v>0</v>
      </c>
      <c r="J81">
        <f>SUM(Z35:Z80)</f>
        <v>0</v>
      </c>
    </row>
    <row r="83" spans="1:29" ht="16.5" x14ac:dyDescent="0.2">
      <c r="A83" s="64" t="str">
        <f>CONCATENATE("Раздел: ",IF(Source!G118&lt;&gt;"Новый раздел", Source!G118, ""))</f>
        <v>Раздел: Монтаж ВРЩ-0,4кВ</v>
      </c>
      <c r="B83" s="64"/>
      <c r="C83" s="64"/>
      <c r="D83" s="64"/>
      <c r="E83" s="64"/>
      <c r="F83" s="64"/>
      <c r="G83" s="64"/>
      <c r="H83" s="64"/>
      <c r="I83" s="64"/>
      <c r="J83" s="64"/>
      <c r="K83" s="64"/>
    </row>
    <row r="84" spans="1:29" ht="42.75" x14ac:dyDescent="0.2">
      <c r="A84" s="23">
        <v>6</v>
      </c>
      <c r="B84" s="23" t="str">
        <f>Source!F122</f>
        <v>4.8-64-3</v>
      </c>
      <c r="C84" s="23" t="s">
        <v>136</v>
      </c>
      <c r="D84" s="26" t="str">
        <f>Source!H122</f>
        <v>1 Т</v>
      </c>
      <c r="E84" s="25">
        <f>Source!I122</f>
        <v>4.1000000000000002E-2</v>
      </c>
      <c r="F84" s="28"/>
      <c r="G84" s="27"/>
      <c r="H84" s="25"/>
      <c r="I84" s="28"/>
      <c r="J84" s="25"/>
      <c r="K84" s="28"/>
      <c r="Q84">
        <f>Source!X122</f>
        <v>29.01</v>
      </c>
      <c r="R84">
        <f>Source!X123</f>
        <v>1634.86</v>
      </c>
      <c r="S84">
        <f>Source!Y122</f>
        <v>15.25</v>
      </c>
      <c r="T84">
        <f>Source!Y123</f>
        <v>859.56</v>
      </c>
      <c r="U84">
        <f>ROUND((175/100)*ROUND(Source!R122, 2), 2)</f>
        <v>1.52</v>
      </c>
      <c r="V84">
        <f>ROUND((0/100)*ROUND(Source!R123, 2), 2)</f>
        <v>0</v>
      </c>
      <c r="AC84">
        <v>0</v>
      </c>
    </row>
    <row r="85" spans="1:29" ht="14.25" x14ac:dyDescent="0.2">
      <c r="A85" s="23"/>
      <c r="B85" s="23"/>
      <c r="C85" s="23" t="s">
        <v>495</v>
      </c>
      <c r="D85" s="26"/>
      <c r="E85" s="25"/>
      <c r="F85" s="28">
        <f>Source!AO122</f>
        <v>676.43</v>
      </c>
      <c r="G85" s="27" t="str">
        <f>Source!DG122</f>
        <v/>
      </c>
      <c r="H85" s="25">
        <f>Source!AV123</f>
        <v>1.0469999999999999</v>
      </c>
      <c r="I85" s="28">
        <f>Source!S122</f>
        <v>29.04</v>
      </c>
      <c r="J85" s="25">
        <f>IF(Source!BA123&lt;&gt; 0, Source!BA123, 1)</f>
        <v>56.35</v>
      </c>
      <c r="K85" s="28">
        <f>Source!S123</f>
        <v>1636.4</v>
      </c>
    </row>
    <row r="86" spans="1:29" ht="14.25" x14ac:dyDescent="0.2">
      <c r="A86" s="23"/>
      <c r="B86" s="23"/>
      <c r="C86" s="23" t="s">
        <v>502</v>
      </c>
      <c r="D86" s="26"/>
      <c r="E86" s="25"/>
      <c r="F86" s="28">
        <f>Source!AM122</f>
        <v>225.89</v>
      </c>
      <c r="G86" s="27" t="str">
        <f>Source!DE122</f>
        <v/>
      </c>
      <c r="H86" s="25">
        <f>Source!AV123</f>
        <v>1.0469999999999999</v>
      </c>
      <c r="I86" s="28">
        <f>Source!Q122</f>
        <v>9.6999999999999993</v>
      </c>
      <c r="J86" s="25">
        <f>IF(Source!BB123&lt;&gt; 0, Source!BB123, 1)</f>
        <v>15.58</v>
      </c>
      <c r="K86" s="28">
        <f>Source!Q123</f>
        <v>151.13</v>
      </c>
    </row>
    <row r="87" spans="1:29" ht="14.25" x14ac:dyDescent="0.2">
      <c r="A87" s="23"/>
      <c r="B87" s="23"/>
      <c r="C87" s="23" t="s">
        <v>503</v>
      </c>
      <c r="D87" s="26"/>
      <c r="E87" s="25"/>
      <c r="F87" s="28">
        <f>Source!AN122</f>
        <v>20.190000000000001</v>
      </c>
      <c r="G87" s="27" t="str">
        <f>Source!DF122</f>
        <v/>
      </c>
      <c r="H87" s="25">
        <f>Source!AV123</f>
        <v>1.0469999999999999</v>
      </c>
      <c r="I87" s="37">
        <f>Source!R122</f>
        <v>0.87</v>
      </c>
      <c r="J87" s="25">
        <f>IF(Source!BS123&lt;&gt; 0, Source!BS123, 1)</f>
        <v>56.35</v>
      </c>
      <c r="K87" s="37">
        <f>Source!R123</f>
        <v>49.02</v>
      </c>
    </row>
    <row r="88" spans="1:29" ht="14.25" x14ac:dyDescent="0.2">
      <c r="A88" s="23"/>
      <c r="B88" s="23"/>
      <c r="C88" s="23" t="s">
        <v>504</v>
      </c>
      <c r="D88" s="26"/>
      <c r="E88" s="25"/>
      <c r="F88" s="28">
        <f>Source!AL122</f>
        <v>296.94</v>
      </c>
      <c r="G88" s="27" t="str">
        <f>Source!DD122</f>
        <v/>
      </c>
      <c r="H88" s="25">
        <f>Source!AW123</f>
        <v>1</v>
      </c>
      <c r="I88" s="28">
        <f>Source!P122</f>
        <v>12.17</v>
      </c>
      <c r="J88" s="25">
        <f>IF(Source!BC123&lt;&gt; 0, Source!BC123, 1)</f>
        <v>16.989999999999998</v>
      </c>
      <c r="K88" s="28">
        <f>Source!P123</f>
        <v>206.77</v>
      </c>
    </row>
    <row r="89" spans="1:29" ht="14.25" x14ac:dyDescent="0.2">
      <c r="A89" s="23"/>
      <c r="B89" s="23"/>
      <c r="C89" s="23" t="s">
        <v>496</v>
      </c>
      <c r="D89" s="26" t="s">
        <v>497</v>
      </c>
      <c r="E89" s="25">
        <f>Source!BZ123</f>
        <v>97</v>
      </c>
      <c r="F89" s="28"/>
      <c r="G89" s="27"/>
      <c r="H89" s="25"/>
      <c r="I89" s="28">
        <f>SUM(Q84:Q88)</f>
        <v>29.01</v>
      </c>
      <c r="J89" s="25">
        <f>Source!AT123</f>
        <v>97</v>
      </c>
      <c r="K89" s="28">
        <f>SUM(R84:R88)</f>
        <v>1634.86</v>
      </c>
    </row>
    <row r="90" spans="1:29" ht="14.25" x14ac:dyDescent="0.2">
      <c r="A90" s="23"/>
      <c r="B90" s="23"/>
      <c r="C90" s="23" t="s">
        <v>498</v>
      </c>
      <c r="D90" s="26" t="s">
        <v>497</v>
      </c>
      <c r="E90" s="25">
        <f>Source!CA123</f>
        <v>51</v>
      </c>
      <c r="F90" s="28"/>
      <c r="G90" s="27"/>
      <c r="H90" s="25"/>
      <c r="I90" s="28">
        <f>SUM(S84:S89)</f>
        <v>15.25</v>
      </c>
      <c r="J90" s="25">
        <f>Source!AU123</f>
        <v>51</v>
      </c>
      <c r="K90" s="28">
        <f>SUM(T84:T89)</f>
        <v>859.56</v>
      </c>
    </row>
    <row r="91" spans="1:29" ht="14.25" x14ac:dyDescent="0.2">
      <c r="A91" s="30"/>
      <c r="B91" s="30"/>
      <c r="C91" s="30" t="s">
        <v>499</v>
      </c>
      <c r="D91" s="31" t="s">
        <v>500</v>
      </c>
      <c r="E91" s="32">
        <f>Source!AQ122</f>
        <v>53.6</v>
      </c>
      <c r="F91" s="33"/>
      <c r="G91" s="34" t="str">
        <f>Source!DI122</f>
        <v/>
      </c>
      <c r="H91" s="32">
        <f>Source!AV123</f>
        <v>1.0469999999999999</v>
      </c>
      <c r="I91" s="33">
        <f>Source!U122</f>
        <v>2.3008872</v>
      </c>
      <c r="J91" s="32"/>
      <c r="K91" s="33"/>
    </row>
    <row r="92" spans="1:29" ht="15" x14ac:dyDescent="0.2">
      <c r="C92" s="35" t="s">
        <v>501</v>
      </c>
      <c r="H92" s="66">
        <f>I85+I86+I88+I89+I90+0</f>
        <v>95.17</v>
      </c>
      <c r="I92" s="66"/>
      <c r="J92" s="66">
        <f>K85+K86+K88+K89+K90+0</f>
        <v>4488.7199999999993</v>
      </c>
      <c r="K92" s="66"/>
      <c r="O92" s="36">
        <f>I85+I86+I88+I89+I90+0</f>
        <v>95.17</v>
      </c>
      <c r="P92" s="36">
        <f>K85+K86+K88+K89+K90+0</f>
        <v>4488.7199999999993</v>
      </c>
    </row>
    <row r="94" spans="1:29" ht="42.75" x14ac:dyDescent="0.2">
      <c r="A94" s="30">
        <v>7</v>
      </c>
      <c r="B94" s="30" t="str">
        <f>Source!F124</f>
        <v>1.1-1-1111</v>
      </c>
      <c r="C94" s="30" t="s">
        <v>125</v>
      </c>
      <c r="D94" s="31" t="str">
        <f>Source!H124</f>
        <v>т</v>
      </c>
      <c r="E94" s="32">
        <f>Source!I124</f>
        <v>2.9000000000000001E-2</v>
      </c>
      <c r="F94" s="33">
        <f>Source!AL124</f>
        <v>7870.3</v>
      </c>
      <c r="G94" s="34" t="str">
        <f>Source!DD124</f>
        <v/>
      </c>
      <c r="H94" s="32">
        <f>Source!AW125</f>
        <v>1</v>
      </c>
      <c r="I94" s="33">
        <f>Source!P124</f>
        <v>228.24</v>
      </c>
      <c r="J94" s="32">
        <f>IF(Source!BC125&lt;&gt; 0, Source!BC125, 1)</f>
        <v>3.14</v>
      </c>
      <c r="K94" s="33">
        <f>Source!P125</f>
        <v>716.67</v>
      </c>
      <c r="Q94">
        <f>Source!X124</f>
        <v>0</v>
      </c>
      <c r="R94">
        <f>Source!X125</f>
        <v>0</v>
      </c>
      <c r="S94">
        <f>Source!Y124</f>
        <v>0</v>
      </c>
      <c r="T94">
        <f>Source!Y125</f>
        <v>0</v>
      </c>
      <c r="U94">
        <f>ROUND((175/100)*ROUND(Source!R124, 2), 2)</f>
        <v>0</v>
      </c>
      <c r="V94">
        <f>ROUND((0/100)*ROUND(Source!R125, 2), 2)</f>
        <v>0</v>
      </c>
      <c r="AC94">
        <v>3</v>
      </c>
    </row>
    <row r="95" spans="1:29" ht="15" x14ac:dyDescent="0.2">
      <c r="C95" s="35" t="s">
        <v>501</v>
      </c>
      <c r="H95" s="66">
        <f>I94+0</f>
        <v>228.24</v>
      </c>
      <c r="I95" s="66"/>
      <c r="J95" s="66">
        <f>K94+0</f>
        <v>716.67</v>
      </c>
      <c r="K95" s="66"/>
      <c r="O95" s="36">
        <f>I94+0</f>
        <v>228.24</v>
      </c>
      <c r="P95" s="36">
        <f>K94+0</f>
        <v>716.67</v>
      </c>
    </row>
    <row r="97" spans="1:29" ht="28.5" x14ac:dyDescent="0.2">
      <c r="A97" s="30">
        <v>8</v>
      </c>
      <c r="B97" s="30" t="str">
        <f>Source!F126</f>
        <v>1.1-1-1092</v>
      </c>
      <c r="C97" s="30" t="s">
        <v>131</v>
      </c>
      <c r="D97" s="31" t="str">
        <f>Source!H126</f>
        <v>т</v>
      </c>
      <c r="E97" s="32">
        <f>Source!I126</f>
        <v>3.0000000000000001E-3</v>
      </c>
      <c r="F97" s="33">
        <f>Source!AL126</f>
        <v>7246.05</v>
      </c>
      <c r="G97" s="34" t="str">
        <f>Source!DD126</f>
        <v/>
      </c>
      <c r="H97" s="32">
        <f>Source!AW127</f>
        <v>1</v>
      </c>
      <c r="I97" s="33">
        <f>Source!P126</f>
        <v>21.74</v>
      </c>
      <c r="J97" s="32">
        <f>IF(Source!BC127&lt;&gt; 0, Source!BC127, 1)</f>
        <v>8.3699999999999992</v>
      </c>
      <c r="K97" s="33">
        <f>Source!P127</f>
        <v>181.96</v>
      </c>
      <c r="Q97">
        <f>Source!X126</f>
        <v>0</v>
      </c>
      <c r="R97">
        <f>Source!X127</f>
        <v>0</v>
      </c>
      <c r="S97">
        <f>Source!Y126</f>
        <v>0</v>
      </c>
      <c r="T97">
        <f>Source!Y127</f>
        <v>0</v>
      </c>
      <c r="U97">
        <f>ROUND((175/100)*ROUND(Source!R126, 2), 2)</f>
        <v>0</v>
      </c>
      <c r="V97">
        <f>ROUND((0/100)*ROUND(Source!R127, 2), 2)</f>
        <v>0</v>
      </c>
      <c r="AC97">
        <v>3</v>
      </c>
    </row>
    <row r="98" spans="1:29" ht="15" x14ac:dyDescent="0.2">
      <c r="C98" s="35" t="s">
        <v>501</v>
      </c>
      <c r="H98" s="66">
        <f>I97+0</f>
        <v>21.74</v>
      </c>
      <c r="I98" s="66"/>
      <c r="J98" s="66">
        <f>K97+0</f>
        <v>181.96</v>
      </c>
      <c r="K98" s="66"/>
      <c r="O98" s="36">
        <f>I97+0</f>
        <v>21.74</v>
      </c>
      <c r="P98" s="36">
        <f>K97+0</f>
        <v>181.96</v>
      </c>
    </row>
    <row r="100" spans="1:29" ht="42.75" x14ac:dyDescent="0.2">
      <c r="A100" s="30">
        <v>9</v>
      </c>
      <c r="B100" s="30" t="str">
        <f>Source!F130</f>
        <v>Цена поставщика</v>
      </c>
      <c r="C100" s="30" t="s">
        <v>505</v>
      </c>
      <c r="D100" s="31" t="str">
        <f>Source!H130</f>
        <v>м2</v>
      </c>
      <c r="E100" s="32">
        <f>Source!I130</f>
        <v>1.05</v>
      </c>
      <c r="F100" s="33">
        <f>Source!AL130</f>
        <v>124.39</v>
      </c>
      <c r="G100" s="34" t="str">
        <f>Source!DD130</f>
        <v/>
      </c>
      <c r="H100" s="32">
        <f>Source!AW131</f>
        <v>1</v>
      </c>
      <c r="I100" s="33">
        <f>Source!P130</f>
        <v>130.61000000000001</v>
      </c>
      <c r="J100" s="32">
        <f>IF(Source!BC131&lt;&gt; 0, Source!BC131, 1)</f>
        <v>9.84</v>
      </c>
      <c r="K100" s="33">
        <f>Source!P131</f>
        <v>1285.2</v>
      </c>
      <c r="Q100">
        <f>Source!X130</f>
        <v>0</v>
      </c>
      <c r="R100">
        <f>Source!X131</f>
        <v>0</v>
      </c>
      <c r="S100">
        <f>Source!Y130</f>
        <v>0</v>
      </c>
      <c r="T100">
        <f>Source!Y131</f>
        <v>0</v>
      </c>
      <c r="U100">
        <f>ROUND((175/100)*ROUND(Source!R130, 2), 2)</f>
        <v>0</v>
      </c>
      <c r="V100">
        <f>ROUND((0/100)*ROUND(Source!R131, 2), 2)</f>
        <v>0</v>
      </c>
      <c r="AC100">
        <v>3</v>
      </c>
    </row>
    <row r="101" spans="1:29" ht="15" x14ac:dyDescent="0.2">
      <c r="C101" s="35" t="s">
        <v>501</v>
      </c>
      <c r="H101" s="66">
        <f>I100+0</f>
        <v>130.61000000000001</v>
      </c>
      <c r="I101" s="66"/>
      <c r="J101" s="66">
        <f>K100+0</f>
        <v>1285.2</v>
      </c>
      <c r="K101" s="66"/>
      <c r="O101" s="36">
        <f>I100+0</f>
        <v>130.61000000000001</v>
      </c>
      <c r="P101" s="36">
        <f>K100+0</f>
        <v>1285.2</v>
      </c>
    </row>
    <row r="103" spans="1:29" ht="42.75" x14ac:dyDescent="0.2">
      <c r="A103" s="23">
        <v>10</v>
      </c>
      <c r="B103" s="23" t="str">
        <f>Source!F132</f>
        <v>3.13-11-8</v>
      </c>
      <c r="C103" s="23" t="s">
        <v>154</v>
      </c>
      <c r="D103" s="26" t="str">
        <f>Source!H132</f>
        <v>100 м2</v>
      </c>
      <c r="E103" s="25">
        <f>Source!I132</f>
        <v>0.03</v>
      </c>
      <c r="F103" s="28"/>
      <c r="G103" s="27"/>
      <c r="H103" s="25"/>
      <c r="I103" s="28"/>
      <c r="J103" s="25"/>
      <c r="K103" s="28"/>
      <c r="Q103">
        <f>Source!X132</f>
        <v>0.76</v>
      </c>
      <c r="R103">
        <f>Source!X133</f>
        <v>42.9</v>
      </c>
      <c r="S103">
        <f>Source!Y132</f>
        <v>0.41</v>
      </c>
      <c r="T103">
        <f>Source!Y133</f>
        <v>23.28</v>
      </c>
      <c r="U103">
        <f>ROUND((175/100)*ROUND(Source!R132, 2), 2)</f>
        <v>0.02</v>
      </c>
      <c r="V103">
        <f>ROUND((0/100)*ROUND(Source!R133, 2), 2)</f>
        <v>0</v>
      </c>
      <c r="AC103">
        <v>0</v>
      </c>
    </row>
    <row r="104" spans="1:29" x14ac:dyDescent="0.2">
      <c r="C104" s="29" t="str">
        <f>"Объем: "&amp;Source!I132&amp;"=3/"&amp;"100"</f>
        <v>Объем: 0,03=3/100</v>
      </c>
    </row>
    <row r="105" spans="1:29" ht="14.25" x14ac:dyDescent="0.2">
      <c r="A105" s="23"/>
      <c r="B105" s="23"/>
      <c r="C105" s="23" t="s">
        <v>495</v>
      </c>
      <c r="D105" s="26"/>
      <c r="E105" s="25"/>
      <c r="F105" s="28">
        <f>Source!AO132</f>
        <v>25.35</v>
      </c>
      <c r="G105" s="27" t="str">
        <f>Source!DG132</f>
        <v/>
      </c>
      <c r="H105" s="25">
        <f>Source!AV133</f>
        <v>1.0469999999999999</v>
      </c>
      <c r="I105" s="28">
        <f>Source!S132</f>
        <v>0.8</v>
      </c>
      <c r="J105" s="25">
        <f>IF(Source!BA133&lt;&gt; 0, Source!BA133, 1)</f>
        <v>56.35</v>
      </c>
      <c r="K105" s="28">
        <f>Source!S133</f>
        <v>45.08</v>
      </c>
    </row>
    <row r="106" spans="1:29" ht="14.25" x14ac:dyDescent="0.2">
      <c r="A106" s="23"/>
      <c r="B106" s="23"/>
      <c r="C106" s="23" t="s">
        <v>502</v>
      </c>
      <c r="D106" s="26"/>
      <c r="E106" s="25"/>
      <c r="F106" s="28">
        <f>Source!AM132</f>
        <v>1.98</v>
      </c>
      <c r="G106" s="27" t="str">
        <f>Source!DE132</f>
        <v/>
      </c>
      <c r="H106" s="25">
        <f>Source!AV133</f>
        <v>1.0469999999999999</v>
      </c>
      <c r="I106" s="28">
        <f>Source!Q132</f>
        <v>0.06</v>
      </c>
      <c r="J106" s="25">
        <f>IF(Source!BB133&lt;&gt; 0, Source!BB133, 1)</f>
        <v>16.54</v>
      </c>
      <c r="K106" s="28">
        <f>Source!Q133</f>
        <v>0.99</v>
      </c>
    </row>
    <row r="107" spans="1:29" ht="14.25" x14ac:dyDescent="0.2">
      <c r="A107" s="23"/>
      <c r="B107" s="23"/>
      <c r="C107" s="23" t="s">
        <v>503</v>
      </c>
      <c r="D107" s="26"/>
      <c r="E107" s="25"/>
      <c r="F107" s="28">
        <f>Source!AN132</f>
        <v>0.25</v>
      </c>
      <c r="G107" s="27" t="str">
        <f>Source!DF132</f>
        <v/>
      </c>
      <c r="H107" s="25">
        <f>Source!AV133</f>
        <v>1.0469999999999999</v>
      </c>
      <c r="I107" s="37">
        <f>Source!R132</f>
        <v>0.01</v>
      </c>
      <c r="J107" s="25">
        <f>IF(Source!BS133&lt;&gt; 0, Source!BS133, 1)</f>
        <v>56.35</v>
      </c>
      <c r="K107" s="37">
        <f>Source!R133</f>
        <v>0.56000000000000005</v>
      </c>
    </row>
    <row r="108" spans="1:29" ht="14.25" x14ac:dyDescent="0.2">
      <c r="A108" s="23"/>
      <c r="B108" s="23"/>
      <c r="C108" s="23" t="s">
        <v>504</v>
      </c>
      <c r="D108" s="26"/>
      <c r="E108" s="25"/>
      <c r="F108" s="28">
        <f>Source!AL132</f>
        <v>287.54000000000002</v>
      </c>
      <c r="G108" s="27" t="str">
        <f>Source!DD132</f>
        <v/>
      </c>
      <c r="H108" s="25">
        <f>Source!AW133</f>
        <v>1</v>
      </c>
      <c r="I108" s="28">
        <f>Source!P132</f>
        <v>8.6300000000000008</v>
      </c>
      <c r="J108" s="25">
        <f>IF(Source!BC133&lt;&gt; 0, Source!BC133, 1)</f>
        <v>3.45</v>
      </c>
      <c r="K108" s="28">
        <f>Source!P133</f>
        <v>29.77</v>
      </c>
    </row>
    <row r="109" spans="1:29" ht="14.25" x14ac:dyDescent="0.2">
      <c r="A109" s="23"/>
      <c r="B109" s="23"/>
      <c r="C109" s="23" t="s">
        <v>496</v>
      </c>
      <c r="D109" s="26" t="s">
        <v>497</v>
      </c>
      <c r="E109" s="25">
        <f>Source!BZ133</f>
        <v>94</v>
      </c>
      <c r="F109" s="28"/>
      <c r="G109" s="27"/>
      <c r="H109" s="25"/>
      <c r="I109" s="28">
        <f>SUM(Q103:Q108)</f>
        <v>0.76</v>
      </c>
      <c r="J109" s="25">
        <f>Source!AT133</f>
        <v>94</v>
      </c>
      <c r="K109" s="28">
        <f>SUM(R103:R108)</f>
        <v>42.9</v>
      </c>
    </row>
    <row r="110" spans="1:29" ht="14.25" x14ac:dyDescent="0.2">
      <c r="A110" s="23"/>
      <c r="B110" s="23"/>
      <c r="C110" s="23" t="s">
        <v>498</v>
      </c>
      <c r="D110" s="26" t="s">
        <v>497</v>
      </c>
      <c r="E110" s="25">
        <f>Source!CA133</f>
        <v>51</v>
      </c>
      <c r="F110" s="28"/>
      <c r="G110" s="27"/>
      <c r="H110" s="25"/>
      <c r="I110" s="28">
        <f>SUM(S103:S109)</f>
        <v>0.41</v>
      </c>
      <c r="J110" s="25">
        <f>Source!AU133</f>
        <v>51</v>
      </c>
      <c r="K110" s="28">
        <f>SUM(T103:T109)</f>
        <v>23.28</v>
      </c>
    </row>
    <row r="111" spans="1:29" ht="14.25" x14ac:dyDescent="0.2">
      <c r="A111" s="30"/>
      <c r="B111" s="30"/>
      <c r="C111" s="30" t="s">
        <v>499</v>
      </c>
      <c r="D111" s="31" t="s">
        <v>500</v>
      </c>
      <c r="E111" s="32">
        <f>Source!AQ132</f>
        <v>2.13</v>
      </c>
      <c r="F111" s="33"/>
      <c r="G111" s="34" t="str">
        <f>Source!DI132</f>
        <v/>
      </c>
      <c r="H111" s="32">
        <f>Source!AV133</f>
        <v>1.0469999999999999</v>
      </c>
      <c r="I111" s="33">
        <f>Source!U132</f>
        <v>6.6903299999999999E-2</v>
      </c>
      <c r="J111" s="32"/>
      <c r="K111" s="33"/>
    </row>
    <row r="112" spans="1:29" ht="15" x14ac:dyDescent="0.2">
      <c r="C112" s="35" t="s">
        <v>501</v>
      </c>
      <c r="H112" s="66">
        <f>I105+I106+I108+I109+I110+0</f>
        <v>10.66</v>
      </c>
      <c r="I112" s="66"/>
      <c r="J112" s="66">
        <f>K105+K106+K108+K109+K110+0</f>
        <v>142.02000000000001</v>
      </c>
      <c r="K112" s="66"/>
      <c r="O112" s="36">
        <f>I105+I106+I108+I109+I110+0</f>
        <v>10.66</v>
      </c>
      <c r="P112" s="36">
        <f>K105+K106+K108+K109+K110+0</f>
        <v>142.02000000000001</v>
      </c>
    </row>
    <row r="114" spans="1:29" ht="99.75" x14ac:dyDescent="0.2">
      <c r="A114" s="23">
        <v>11</v>
      </c>
      <c r="B114" s="23" t="str">
        <f>Source!F134</f>
        <v>4.8-239-2</v>
      </c>
      <c r="C114" s="23" t="s">
        <v>161</v>
      </c>
      <c r="D114" s="26" t="str">
        <f>Source!H134</f>
        <v>1  ШТ.</v>
      </c>
      <c r="E114" s="25">
        <f>Source!I134</f>
        <v>1</v>
      </c>
      <c r="F114" s="28"/>
      <c r="G114" s="27"/>
      <c r="H114" s="25"/>
      <c r="I114" s="28"/>
      <c r="J114" s="25"/>
      <c r="K114" s="28"/>
      <c r="Q114">
        <f>Source!X134</f>
        <v>28.6</v>
      </c>
      <c r="R114">
        <f>Source!X135</f>
        <v>1611.36</v>
      </c>
      <c r="S114">
        <f>Source!Y134</f>
        <v>15.03</v>
      </c>
      <c r="T114">
        <f>Source!Y135</f>
        <v>847.21</v>
      </c>
      <c r="U114">
        <f>ROUND((175/100)*ROUND(Source!R134, 2), 2)</f>
        <v>2.56</v>
      </c>
      <c r="V114">
        <f>ROUND((0/100)*ROUND(Source!R135, 2), 2)</f>
        <v>0</v>
      </c>
      <c r="AC114">
        <v>0</v>
      </c>
    </row>
    <row r="115" spans="1:29" ht="14.25" x14ac:dyDescent="0.2">
      <c r="A115" s="23"/>
      <c r="B115" s="23"/>
      <c r="C115" s="23" t="s">
        <v>495</v>
      </c>
      <c r="D115" s="26"/>
      <c r="E115" s="25"/>
      <c r="F115" s="28">
        <f>Source!AO134</f>
        <v>26.76</v>
      </c>
      <c r="G115" s="27" t="str">
        <f>Source!DG134</f>
        <v/>
      </c>
      <c r="H115" s="25">
        <f>Source!AV135</f>
        <v>1.0469999999999999</v>
      </c>
      <c r="I115" s="28">
        <f>Source!S134</f>
        <v>28.02</v>
      </c>
      <c r="J115" s="25">
        <f>IF(Source!BA135&lt;&gt; 0, Source!BA135, 1)</f>
        <v>56.35</v>
      </c>
      <c r="K115" s="28">
        <f>Source!S135</f>
        <v>1578.93</v>
      </c>
    </row>
    <row r="116" spans="1:29" ht="14.25" x14ac:dyDescent="0.2">
      <c r="A116" s="23"/>
      <c r="B116" s="23"/>
      <c r="C116" s="23" t="s">
        <v>502</v>
      </c>
      <c r="D116" s="26"/>
      <c r="E116" s="25"/>
      <c r="F116" s="28">
        <f>Source!AM134</f>
        <v>9.14</v>
      </c>
      <c r="G116" s="27" t="str">
        <f>Source!DE134</f>
        <v/>
      </c>
      <c r="H116" s="25">
        <f>Source!AV135</f>
        <v>1.0469999999999999</v>
      </c>
      <c r="I116" s="28">
        <f>Source!Q134</f>
        <v>9.57</v>
      </c>
      <c r="J116" s="25">
        <f>IF(Source!BB135&lt;&gt; 0, Source!BB135, 1)</f>
        <v>17.07</v>
      </c>
      <c r="K116" s="28">
        <f>Source!Q135</f>
        <v>163.36000000000001</v>
      </c>
    </row>
    <row r="117" spans="1:29" ht="14.25" x14ac:dyDescent="0.2">
      <c r="A117" s="23"/>
      <c r="B117" s="23"/>
      <c r="C117" s="23" t="s">
        <v>503</v>
      </c>
      <c r="D117" s="26"/>
      <c r="E117" s="25"/>
      <c r="F117" s="28">
        <f>Source!AN134</f>
        <v>1.39</v>
      </c>
      <c r="G117" s="27" t="str">
        <f>Source!DF134</f>
        <v/>
      </c>
      <c r="H117" s="25">
        <f>Source!AV135</f>
        <v>1.0469999999999999</v>
      </c>
      <c r="I117" s="37">
        <f>Source!R134</f>
        <v>1.46</v>
      </c>
      <c r="J117" s="25">
        <f>IF(Source!BS135&lt;&gt; 0, Source!BS135, 1)</f>
        <v>56.35</v>
      </c>
      <c r="K117" s="37">
        <f>Source!R135</f>
        <v>82.27</v>
      </c>
    </row>
    <row r="118" spans="1:29" ht="14.25" x14ac:dyDescent="0.2">
      <c r="A118" s="23"/>
      <c r="B118" s="23"/>
      <c r="C118" s="23" t="s">
        <v>504</v>
      </c>
      <c r="D118" s="26"/>
      <c r="E118" s="25"/>
      <c r="F118" s="28">
        <f>Source!AL134</f>
        <v>0.9</v>
      </c>
      <c r="G118" s="27" t="str">
        <f>Source!DD134</f>
        <v/>
      </c>
      <c r="H118" s="25">
        <f>Source!AW135</f>
        <v>1</v>
      </c>
      <c r="I118" s="28">
        <f>Source!P134</f>
        <v>0.9</v>
      </c>
      <c r="J118" s="25">
        <f>IF(Source!BC135&lt;&gt; 0, Source!BC135, 1)</f>
        <v>3.37</v>
      </c>
      <c r="K118" s="28">
        <f>Source!P135</f>
        <v>3.03</v>
      </c>
    </row>
    <row r="119" spans="1:29" ht="42.75" x14ac:dyDescent="0.2">
      <c r="A119" s="23" t="s">
        <v>164</v>
      </c>
      <c r="B119" s="23" t="str">
        <f>Source!F136</f>
        <v>1297020000</v>
      </c>
      <c r="C119" s="23" t="s">
        <v>166</v>
      </c>
      <c r="D119" s="26" t="str">
        <f>Source!H136</f>
        <v>кг</v>
      </c>
      <c r="E119" s="25">
        <f>Source!I136</f>
        <v>0.17</v>
      </c>
      <c r="F119" s="28">
        <f>Source!AK136</f>
        <v>0</v>
      </c>
      <c r="G119" s="38" t="s">
        <v>3</v>
      </c>
      <c r="H119" s="25">
        <f>Source!AW137</f>
        <v>1</v>
      </c>
      <c r="I119" s="28">
        <f>Source!O136</f>
        <v>0</v>
      </c>
      <c r="J119" s="25">
        <f>IF(Source!BC137&lt;&gt; 0, Source!BC137, 1)</f>
        <v>9.84</v>
      </c>
      <c r="K119" s="28">
        <f>Source!O137</f>
        <v>0</v>
      </c>
      <c r="Q119">
        <f>Source!X136</f>
        <v>0</v>
      </c>
      <c r="R119">
        <f>Source!X137</f>
        <v>0</v>
      </c>
      <c r="S119">
        <f>Source!Y136</f>
        <v>0</v>
      </c>
      <c r="T119">
        <f>Source!Y137</f>
        <v>0</v>
      </c>
      <c r="U119">
        <f>ROUND((175/100)*ROUND(Source!R136, 2), 2)</f>
        <v>0</v>
      </c>
      <c r="V119">
        <f>ROUND((0/100)*ROUND(Source!R137, 2), 2)</f>
        <v>0</v>
      </c>
      <c r="AC119">
        <v>3</v>
      </c>
    </row>
    <row r="120" spans="1:29" ht="28.5" x14ac:dyDescent="0.2">
      <c r="A120" s="23" t="s">
        <v>168</v>
      </c>
      <c r="B120" s="23" t="str">
        <f>Source!F138</f>
        <v>3430000000</v>
      </c>
      <c r="C120" s="23" t="s">
        <v>170</v>
      </c>
      <c r="D120" s="26" t="str">
        <f>Source!H138</f>
        <v>шт.</v>
      </c>
      <c r="E120" s="25">
        <f>Source!I138</f>
        <v>1</v>
      </c>
      <c r="F120" s="28">
        <f>Source!AK138</f>
        <v>0</v>
      </c>
      <c r="G120" s="38" t="s">
        <v>3</v>
      </c>
      <c r="H120" s="25">
        <f>Source!AW139</f>
        <v>1</v>
      </c>
      <c r="I120" s="28">
        <f>Source!O138</f>
        <v>0</v>
      </c>
      <c r="J120" s="25">
        <f>IF(Source!BC139&lt;&gt; 0, Source!BC139, 1)</f>
        <v>9.84</v>
      </c>
      <c r="K120" s="28">
        <f>Source!O139</f>
        <v>0</v>
      </c>
      <c r="Q120">
        <f>Source!X138</f>
        <v>0</v>
      </c>
      <c r="R120">
        <f>Source!X139</f>
        <v>0</v>
      </c>
      <c r="S120">
        <f>Source!Y138</f>
        <v>0</v>
      </c>
      <c r="T120">
        <f>Source!Y139</f>
        <v>0</v>
      </c>
      <c r="U120">
        <f>ROUND((175/100)*ROUND(Source!R138, 2), 2)</f>
        <v>0</v>
      </c>
      <c r="V120">
        <f>ROUND((0/100)*ROUND(Source!R139, 2), 2)</f>
        <v>0</v>
      </c>
      <c r="AC120">
        <v>3</v>
      </c>
    </row>
    <row r="121" spans="1:29" ht="14.25" x14ac:dyDescent="0.2">
      <c r="A121" s="23"/>
      <c r="B121" s="23"/>
      <c r="C121" s="23" t="s">
        <v>496</v>
      </c>
      <c r="D121" s="26" t="s">
        <v>497</v>
      </c>
      <c r="E121" s="25">
        <f>Source!BZ135</f>
        <v>97</v>
      </c>
      <c r="F121" s="28"/>
      <c r="G121" s="27"/>
      <c r="H121" s="25"/>
      <c r="I121" s="28">
        <f>SUM(Q114:Q120)</f>
        <v>28.6</v>
      </c>
      <c r="J121" s="25">
        <f>Source!AT135</f>
        <v>97</v>
      </c>
      <c r="K121" s="28">
        <f>SUM(R114:R120)</f>
        <v>1611.36</v>
      </c>
    </row>
    <row r="122" spans="1:29" ht="14.25" x14ac:dyDescent="0.2">
      <c r="A122" s="23"/>
      <c r="B122" s="23"/>
      <c r="C122" s="23" t="s">
        <v>498</v>
      </c>
      <c r="D122" s="26" t="s">
        <v>497</v>
      </c>
      <c r="E122" s="25">
        <f>Source!CA135</f>
        <v>51</v>
      </c>
      <c r="F122" s="28"/>
      <c r="G122" s="27"/>
      <c r="H122" s="25"/>
      <c r="I122" s="28">
        <f>SUM(S114:S121)</f>
        <v>15.03</v>
      </c>
      <c r="J122" s="25">
        <f>Source!AU135</f>
        <v>51</v>
      </c>
      <c r="K122" s="28">
        <f>SUM(T114:T121)</f>
        <v>847.21</v>
      </c>
    </row>
    <row r="123" spans="1:29" ht="14.25" x14ac:dyDescent="0.2">
      <c r="A123" s="30"/>
      <c r="B123" s="30"/>
      <c r="C123" s="30" t="s">
        <v>499</v>
      </c>
      <c r="D123" s="31" t="s">
        <v>500</v>
      </c>
      <c r="E123" s="32">
        <f>Source!AQ134</f>
        <v>2.06</v>
      </c>
      <c r="F123" s="33"/>
      <c r="G123" s="34" t="str">
        <f>Source!DI134</f>
        <v/>
      </c>
      <c r="H123" s="32">
        <f>Source!AV135</f>
        <v>1.0469999999999999</v>
      </c>
      <c r="I123" s="33">
        <f>Source!U134</f>
        <v>2.1568199999999997</v>
      </c>
      <c r="J123" s="32"/>
      <c r="K123" s="33"/>
    </row>
    <row r="124" spans="1:29" ht="15" x14ac:dyDescent="0.2">
      <c r="C124" s="35" t="s">
        <v>501</v>
      </c>
      <c r="H124" s="66">
        <f>I115+I116+I118+I121+I122+SUM(I119:I120)</f>
        <v>82.12</v>
      </c>
      <c r="I124" s="66"/>
      <c r="J124" s="66">
        <f>K115+K116+K118+K121+K122+SUM(K119:K120)</f>
        <v>4203.8899999999994</v>
      </c>
      <c r="K124" s="66"/>
      <c r="O124" s="36">
        <f>I115+I116+I118+I121+I122+SUM(I119:I120)</f>
        <v>82.12</v>
      </c>
      <c r="P124" s="36">
        <f>K115+K116+K118+K121+K122+SUM(K119:K120)</f>
        <v>4203.8899999999994</v>
      </c>
    </row>
    <row r="127" spans="1:29" ht="15" x14ac:dyDescent="0.25">
      <c r="A127" s="63" t="str">
        <f>CONCATENATE("Итого по разделу: ",IF(Source!G191&lt;&gt;"Новый раздел", Source!G191, ""))</f>
        <v>Итого по разделу: Монтаж ВРЩ-0,4кВ</v>
      </c>
      <c r="B127" s="63"/>
      <c r="C127" s="63"/>
      <c r="D127" s="63"/>
      <c r="E127" s="63"/>
      <c r="F127" s="63"/>
      <c r="G127" s="63"/>
      <c r="H127" s="61">
        <f>SUM(O83:O126)</f>
        <v>568.54000000000008</v>
      </c>
      <c r="I127" s="62"/>
      <c r="J127" s="61">
        <f>SUM(P83:P126)</f>
        <v>11018.46</v>
      </c>
      <c r="K127" s="62"/>
    </row>
    <row r="128" spans="1:29" hidden="1" x14ac:dyDescent="0.2">
      <c r="A128" t="s">
        <v>493</v>
      </c>
      <c r="I128">
        <f>SUM(W83:W127)</f>
        <v>0</v>
      </c>
      <c r="J128">
        <f>SUM(X83:X127)</f>
        <v>0</v>
      </c>
    </row>
    <row r="129" spans="1:29" hidden="1" x14ac:dyDescent="0.2">
      <c r="A129" t="s">
        <v>494</v>
      </c>
      <c r="I129">
        <f>SUM(Y83:Y128)</f>
        <v>0</v>
      </c>
      <c r="J129">
        <f>SUM(Z83:Z128)</f>
        <v>0</v>
      </c>
    </row>
    <row r="131" spans="1:29" ht="16.5" x14ac:dyDescent="0.2">
      <c r="A131" s="64" t="str">
        <f>CONCATENATE("Раздел: ",IF(Source!G221&lt;&gt;"Новый раздел", Source!G221, ""))</f>
        <v>Раздел: Оборудование</v>
      </c>
      <c r="B131" s="64"/>
      <c r="C131" s="64"/>
      <c r="D131" s="64"/>
      <c r="E131" s="64"/>
      <c r="F131" s="64"/>
      <c r="G131" s="64"/>
      <c r="H131" s="64"/>
      <c r="I131" s="64"/>
      <c r="J131" s="64"/>
      <c r="K131" s="64"/>
    </row>
    <row r="132" spans="1:29" ht="54" x14ac:dyDescent="0.2">
      <c r="A132" s="39">
        <v>12</v>
      </c>
      <c r="B132" s="39" t="str">
        <f>Source!F225</f>
        <v>Цена поставщика</v>
      </c>
      <c r="C132" s="39" t="s">
        <v>506</v>
      </c>
      <c r="D132" s="40" t="str">
        <f>Source!H225</f>
        <v>ШТ</v>
      </c>
      <c r="E132" s="41">
        <f>Source!I225</f>
        <v>1</v>
      </c>
      <c r="F132" s="42">
        <f>Source!AL225</f>
        <v>19277.47</v>
      </c>
      <c r="G132" s="43" t="str">
        <f>Source!DD225</f>
        <v/>
      </c>
      <c r="H132" s="41">
        <f>Source!AW226</f>
        <v>1</v>
      </c>
      <c r="I132" s="42">
        <f>Source!P225</f>
        <v>19277.47</v>
      </c>
      <c r="J132" s="41">
        <f>IF(Source!BC226&lt;&gt; 0, Source!BC226, 1)</f>
        <v>7.57</v>
      </c>
      <c r="K132" s="42">
        <f>Source!P226</f>
        <v>145930.45000000001</v>
      </c>
      <c r="Q132">
        <f>Source!X225</f>
        <v>0</v>
      </c>
      <c r="R132">
        <f>Source!X226</f>
        <v>0</v>
      </c>
      <c r="S132">
        <f>Source!Y225</f>
        <v>0</v>
      </c>
      <c r="T132">
        <f>Source!Y226</f>
        <v>0</v>
      </c>
      <c r="U132">
        <f>ROUND((175/100)*ROUND(Source!R225, 2), 2)</f>
        <v>0</v>
      </c>
      <c r="V132">
        <f>ROUND((0/100)*ROUND(Source!R226, 2), 2)</f>
        <v>0</v>
      </c>
      <c r="AC132">
        <v>5</v>
      </c>
    </row>
    <row r="133" spans="1:29" ht="15" x14ac:dyDescent="0.2">
      <c r="A133" s="44"/>
      <c r="B133" s="44"/>
      <c r="C133" s="45" t="s">
        <v>501</v>
      </c>
      <c r="D133" s="44"/>
      <c r="E133" s="44"/>
      <c r="F133" s="44"/>
      <c r="G133" s="44"/>
      <c r="H133" s="65">
        <f>I132+0</f>
        <v>19277.47</v>
      </c>
      <c r="I133" s="65"/>
      <c r="J133" s="65">
        <f>K132+0</f>
        <v>145930.45000000001</v>
      </c>
      <c r="K133" s="65"/>
      <c r="O133" s="36">
        <f>I132+0</f>
        <v>19277.47</v>
      </c>
      <c r="P133" s="36">
        <f>K132+0</f>
        <v>145930.45000000001</v>
      </c>
    </row>
    <row r="136" spans="1:29" ht="15" x14ac:dyDescent="0.25">
      <c r="A136" s="63" t="str">
        <f>CONCATENATE("Итого по разделу: ",IF(Source!G228&lt;&gt;"Новый раздел", Source!G228, ""))</f>
        <v>Итого по разделу: Оборудование</v>
      </c>
      <c r="B136" s="63"/>
      <c r="C136" s="63"/>
      <c r="D136" s="63"/>
      <c r="E136" s="63"/>
      <c r="F136" s="63"/>
      <c r="G136" s="63"/>
      <c r="H136" s="61">
        <f>SUM(O131:O135)</f>
        <v>19277.47</v>
      </c>
      <c r="I136" s="62"/>
      <c r="J136" s="61">
        <f>SUM(P131:P135)</f>
        <v>145930.45000000001</v>
      </c>
      <c r="K136" s="62"/>
    </row>
    <row r="137" spans="1:29" hidden="1" x14ac:dyDescent="0.2">
      <c r="A137" t="s">
        <v>493</v>
      </c>
      <c r="I137">
        <f>SUM(W131:W136)</f>
        <v>0</v>
      </c>
      <c r="J137">
        <f>SUM(X131:X136)</f>
        <v>0</v>
      </c>
    </row>
    <row r="138" spans="1:29" hidden="1" x14ac:dyDescent="0.2">
      <c r="A138" t="s">
        <v>494</v>
      </c>
      <c r="I138">
        <f>SUM(Y131:Y137)</f>
        <v>0</v>
      </c>
      <c r="J138">
        <f>SUM(Z131:Z137)</f>
        <v>0</v>
      </c>
    </row>
    <row r="140" spans="1:29" ht="15" x14ac:dyDescent="0.25">
      <c r="A140" s="63" t="str">
        <f>CONCATENATE("Итого по локальной смете: ",IF(Source!G258&lt;&gt;"Новая локальная смета", Source!G258, ""))</f>
        <v>Итого по локальной смете: Строительство РЩ-0,4кВ</v>
      </c>
      <c r="B140" s="63"/>
      <c r="C140" s="63"/>
      <c r="D140" s="63"/>
      <c r="E140" s="63"/>
      <c r="F140" s="63"/>
      <c r="G140" s="63"/>
      <c r="H140" s="61">
        <f>SUM(O28:O139)</f>
        <v>20208.240000000002</v>
      </c>
      <c r="I140" s="62"/>
      <c r="J140" s="61">
        <f>SUM(P28:P139)</f>
        <v>166488.5</v>
      </c>
      <c r="K140" s="62"/>
    </row>
    <row r="141" spans="1:29" hidden="1" x14ac:dyDescent="0.2">
      <c r="A141" t="s">
        <v>493</v>
      </c>
      <c r="I141">
        <f>SUM(W28:W140)</f>
        <v>0</v>
      </c>
      <c r="J141">
        <f>SUM(X28:X140)</f>
        <v>0</v>
      </c>
    </row>
    <row r="142" spans="1:29" hidden="1" x14ac:dyDescent="0.2">
      <c r="A142" t="s">
        <v>494</v>
      </c>
      <c r="I142">
        <f>SUM(Y28:Y141)</f>
        <v>0</v>
      </c>
      <c r="J142">
        <f>SUM(Z28:Z141)</f>
        <v>0</v>
      </c>
    </row>
    <row r="143" spans="1:29" ht="14.25" hidden="1" x14ac:dyDescent="0.2">
      <c r="C143" s="58" t="str">
        <f>Source!H287</f>
        <v>в том числе:</v>
      </c>
      <c r="D143" s="58"/>
      <c r="E143" s="58"/>
      <c r="F143" s="58"/>
      <c r="G143" s="58"/>
      <c r="H143" s="60">
        <f>Source!F287</f>
        <v>0</v>
      </c>
      <c r="I143" s="60"/>
      <c r="J143" s="60">
        <f>Source!P287</f>
        <v>0</v>
      </c>
      <c r="K143" s="60"/>
    </row>
    <row r="144" spans="1:29" ht="14.25" hidden="1" x14ac:dyDescent="0.2">
      <c r="C144" s="58" t="str">
        <f>Source!H288</f>
        <v>СМР</v>
      </c>
      <c r="D144" s="58"/>
      <c r="E144" s="58"/>
      <c r="F144" s="58"/>
      <c r="G144" s="58"/>
      <c r="H144" s="59">
        <f>Source!F288</f>
        <v>930.77</v>
      </c>
      <c r="I144" s="59"/>
      <c r="J144" s="59">
        <f>Source!P288</f>
        <v>20558.05</v>
      </c>
      <c r="K144" s="59"/>
    </row>
    <row r="145" spans="1:11" ht="14.25" hidden="1" x14ac:dyDescent="0.2">
      <c r="C145" s="58" t="str">
        <f>Source!H289</f>
        <v>Оборудование</v>
      </c>
      <c r="D145" s="58"/>
      <c r="E145" s="58"/>
      <c r="F145" s="58"/>
      <c r="G145" s="58"/>
      <c r="H145" s="59">
        <f>Source!F289</f>
        <v>19277.47</v>
      </c>
      <c r="I145" s="59"/>
      <c r="J145" s="59">
        <f>Source!P289</f>
        <v>145930.45000000001</v>
      </c>
      <c r="K145" s="59"/>
    </row>
    <row r="146" spans="1:11" ht="14.25" hidden="1" x14ac:dyDescent="0.2">
      <c r="C146" s="58" t="str">
        <f>Source!H291</f>
        <v>Итого СМР</v>
      </c>
      <c r="D146" s="58"/>
      <c r="E146" s="58"/>
      <c r="F146" s="58"/>
      <c r="G146" s="58"/>
      <c r="H146" s="59">
        <f>Source!F291</f>
        <v>930.77</v>
      </c>
      <c r="I146" s="59"/>
      <c r="J146" s="59">
        <f>Source!P291</f>
        <v>20558.05</v>
      </c>
      <c r="K146" s="59"/>
    </row>
    <row r="147" spans="1:11" ht="14.25" hidden="1" x14ac:dyDescent="0.2">
      <c r="C147" s="58" t="str">
        <f>Source!H292</f>
        <v>Временные здания и сооружения</v>
      </c>
      <c r="D147" s="58"/>
      <c r="E147" s="58"/>
      <c r="F147" s="58"/>
      <c r="G147" s="58"/>
      <c r="H147" s="59">
        <f>Source!F292</f>
        <v>13.96</v>
      </c>
      <c r="I147" s="59"/>
      <c r="J147" s="59">
        <f>Source!P292</f>
        <v>308.37</v>
      </c>
      <c r="K147" s="59"/>
    </row>
    <row r="148" spans="1:11" ht="14.25" hidden="1" x14ac:dyDescent="0.2">
      <c r="C148" s="58" t="str">
        <f>Source!H293</f>
        <v>Итого СМР с ВЗИС</v>
      </c>
      <c r="D148" s="58"/>
      <c r="E148" s="58"/>
      <c r="F148" s="58"/>
      <c r="G148" s="58"/>
      <c r="H148" s="59">
        <f>Source!F293</f>
        <v>944.73</v>
      </c>
      <c r="I148" s="59"/>
      <c r="J148" s="59">
        <f>Source!P293</f>
        <v>20866.419999999998</v>
      </c>
      <c r="K148" s="59"/>
    </row>
    <row r="149" spans="1:11" ht="14.25" hidden="1" x14ac:dyDescent="0.2">
      <c r="C149" s="58" t="str">
        <f>Source!H294</f>
        <v>Итого оборудование</v>
      </c>
      <c r="D149" s="58"/>
      <c r="E149" s="58"/>
      <c r="F149" s="58"/>
      <c r="G149" s="58"/>
      <c r="H149" s="59">
        <f>Source!F294</f>
        <v>19277.47</v>
      </c>
      <c r="I149" s="59"/>
      <c r="J149" s="59">
        <f>Source!P294</f>
        <v>145930.45000000001</v>
      </c>
      <c r="K149" s="59"/>
    </row>
    <row r="150" spans="1:11" ht="14.25" hidden="1" x14ac:dyDescent="0.2">
      <c r="C150" s="58" t="str">
        <f>Source!H296</f>
        <v>Всего по акту</v>
      </c>
      <c r="D150" s="58"/>
      <c r="E150" s="58"/>
      <c r="F150" s="58"/>
      <c r="G150" s="58"/>
      <c r="H150" s="59">
        <f>Source!F296</f>
        <v>20222.2</v>
      </c>
      <c r="I150" s="59"/>
      <c r="J150" s="59">
        <f>Source!P296</f>
        <v>166796.87</v>
      </c>
      <c r="K150" s="59"/>
    </row>
    <row r="153" spans="1:11" ht="14.25" x14ac:dyDescent="0.2">
      <c r="A153" s="55" t="s">
        <v>508</v>
      </c>
      <c r="B153" s="55"/>
      <c r="C153" s="46" t="str">
        <f>IF(Source!AC12&lt;&gt;"", Source!AC12," ")</f>
        <v>Начальник сметного отдела</v>
      </c>
      <c r="D153" s="46"/>
      <c r="E153" s="46"/>
      <c r="F153" s="46"/>
      <c r="G153" s="46"/>
      <c r="H153" s="56" t="str">
        <f>IF(Source!AB12&lt;&gt;"", Source!AB12," ")</f>
        <v xml:space="preserve"> </v>
      </c>
      <c r="I153" s="56"/>
      <c r="J153" s="56"/>
      <c r="K153" s="56"/>
    </row>
    <row r="154" spans="1:11" ht="14.25" x14ac:dyDescent="0.2">
      <c r="A154" s="12"/>
      <c r="B154" s="12"/>
      <c r="C154" s="57" t="s">
        <v>509</v>
      </c>
      <c r="D154" s="57"/>
      <c r="E154" s="57"/>
      <c r="F154" s="57"/>
      <c r="G154" s="57"/>
      <c r="H154" s="12"/>
      <c r="I154" s="12"/>
      <c r="J154" s="12"/>
      <c r="K154" s="12"/>
    </row>
    <row r="155" spans="1:11" ht="14.25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</row>
    <row r="156" spans="1:11" ht="14.25" x14ac:dyDescent="0.2">
      <c r="A156" s="55" t="s">
        <v>510</v>
      </c>
      <c r="B156" s="55"/>
      <c r="C156" s="46" t="str">
        <f>IF(Source!AE12&lt;&gt;"", Source!AE12," ")</f>
        <v>Начальник проектного отдела</v>
      </c>
      <c r="D156" s="46"/>
      <c r="E156" s="46"/>
      <c r="F156" s="46"/>
      <c r="G156" s="46"/>
      <c r="H156" s="56" t="str">
        <f>IF(Source!AD12&lt;&gt;"", Source!AD12," ")</f>
        <v xml:space="preserve"> </v>
      </c>
      <c r="I156" s="56"/>
      <c r="J156" s="56"/>
      <c r="K156" s="56"/>
    </row>
    <row r="157" spans="1:11" ht="14.25" x14ac:dyDescent="0.2">
      <c r="A157" s="12"/>
      <c r="B157" s="12"/>
      <c r="C157" s="57" t="s">
        <v>509</v>
      </c>
      <c r="D157" s="57"/>
      <c r="E157" s="57"/>
      <c r="F157" s="57"/>
      <c r="G157" s="57"/>
      <c r="H157" s="12"/>
      <c r="I157" s="12"/>
      <c r="J157" s="12"/>
      <c r="K157" s="12"/>
    </row>
  </sheetData>
  <mergeCells count="90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2:I42"/>
    <mergeCell ref="J42:K42"/>
    <mergeCell ref="A83:K83"/>
    <mergeCell ref="H50:I50"/>
    <mergeCell ref="J50:K50"/>
    <mergeCell ref="H61:I61"/>
    <mergeCell ref="J61:K61"/>
    <mergeCell ref="H64:I64"/>
    <mergeCell ref="J64:K64"/>
    <mergeCell ref="H76:I76"/>
    <mergeCell ref="J76:K76"/>
    <mergeCell ref="J79:K79"/>
    <mergeCell ref="H79:I79"/>
    <mergeCell ref="A79:G79"/>
    <mergeCell ref="H92:I92"/>
    <mergeCell ref="J92:K92"/>
    <mergeCell ref="H95:I95"/>
    <mergeCell ref="J95:K95"/>
    <mergeCell ref="H98:I98"/>
    <mergeCell ref="J98:K98"/>
    <mergeCell ref="H101:I101"/>
    <mergeCell ref="J101:K101"/>
    <mergeCell ref="H112:I112"/>
    <mergeCell ref="J112:K112"/>
    <mergeCell ref="H124:I124"/>
    <mergeCell ref="J124:K124"/>
    <mergeCell ref="J127:K127"/>
    <mergeCell ref="H127:I127"/>
    <mergeCell ref="A127:G127"/>
    <mergeCell ref="A131:K131"/>
    <mergeCell ref="H133:I133"/>
    <mergeCell ref="J133:K133"/>
    <mergeCell ref="J136:K136"/>
    <mergeCell ref="H136:I136"/>
    <mergeCell ref="A136:G136"/>
    <mergeCell ref="J140:K140"/>
    <mergeCell ref="H140:I140"/>
    <mergeCell ref="A140:G140"/>
    <mergeCell ref="C143:G143"/>
    <mergeCell ref="H143:I143"/>
    <mergeCell ref="J143:K143"/>
    <mergeCell ref="C144:G144"/>
    <mergeCell ref="H144:I144"/>
    <mergeCell ref="J144:K144"/>
    <mergeCell ref="C145:G145"/>
    <mergeCell ref="H145:I145"/>
    <mergeCell ref="J145:K145"/>
    <mergeCell ref="C146:G146"/>
    <mergeCell ref="H146:I146"/>
    <mergeCell ref="J146:K146"/>
    <mergeCell ref="C147:G147"/>
    <mergeCell ref="H147:I147"/>
    <mergeCell ref="J147:K147"/>
    <mergeCell ref="C148:G148"/>
    <mergeCell ref="H148:I148"/>
    <mergeCell ref="J148:K148"/>
    <mergeCell ref="C157:G157"/>
    <mergeCell ref="C149:G149"/>
    <mergeCell ref="H149:I149"/>
    <mergeCell ref="J149:K149"/>
    <mergeCell ref="C150:G150"/>
    <mergeCell ref="H150:I150"/>
    <mergeCell ref="J150:K150"/>
    <mergeCell ref="A153:B153"/>
    <mergeCell ref="H153:K153"/>
    <mergeCell ref="C154:G154"/>
    <mergeCell ref="A156:B156"/>
    <mergeCell ref="H156:K156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9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1" max="11" width="10.28515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100" t="s">
        <v>511</v>
      </c>
      <c r="J2" s="100"/>
      <c r="K2" s="100"/>
      <c r="L2" s="100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100" t="s">
        <v>512</v>
      </c>
      <c r="J3" s="100"/>
      <c r="K3" s="100"/>
      <c r="L3" s="100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100" t="s">
        <v>513</v>
      </c>
      <c r="J4" s="100"/>
      <c r="K4" s="100"/>
      <c r="L4" s="100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8" t="s">
        <v>514</v>
      </c>
      <c r="K6" s="88"/>
      <c r="L6" s="88"/>
    </row>
    <row r="7" spans="1:41" ht="14.25" x14ac:dyDescent="0.2">
      <c r="A7" s="12"/>
      <c r="B7" s="12"/>
      <c r="C7" s="12"/>
      <c r="D7" s="12"/>
      <c r="E7" s="12"/>
      <c r="F7" s="12"/>
      <c r="G7" s="12"/>
      <c r="H7" s="70" t="s">
        <v>515</v>
      </c>
      <c r="I7" s="87"/>
      <c r="J7" s="101" t="s">
        <v>516</v>
      </c>
      <c r="K7" s="101"/>
      <c r="L7" s="101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8" t="str">
        <f>IF(Source!AT15 &lt;&gt; "", Source!AT15, "")</f>
        <v/>
      </c>
      <c r="K8" s="88"/>
      <c r="L8" s="88"/>
    </row>
    <row r="9" spans="1:41" ht="14.25" x14ac:dyDescent="0.2">
      <c r="A9" s="12" t="s">
        <v>517</v>
      </c>
      <c r="B9" s="12"/>
      <c r="C9" s="69" t="str">
        <f>IF(Source!BA15 &lt;&gt; "", Source!BA15, IF(Source!AU15 &lt;&gt; "", Source!AU15, ""))</f>
        <v/>
      </c>
      <c r="D9" s="69"/>
      <c r="E9" s="69"/>
      <c r="F9" s="69"/>
      <c r="G9" s="69"/>
      <c r="H9" s="69"/>
      <c r="I9" s="24" t="s">
        <v>518</v>
      </c>
      <c r="J9" s="88"/>
      <c r="K9" s="88"/>
      <c r="L9" s="88"/>
    </row>
    <row r="10" spans="1:41" ht="14.25" x14ac:dyDescent="0.2">
      <c r="A10" s="12"/>
      <c r="B10" s="12"/>
      <c r="C10" s="57" t="s">
        <v>519</v>
      </c>
      <c r="D10" s="57"/>
      <c r="E10" s="57"/>
      <c r="F10" s="57"/>
      <c r="G10" s="57"/>
      <c r="H10" s="57"/>
      <c r="I10" s="12"/>
      <c r="J10" s="88" t="str">
        <f>IF(Source!AK15 &lt;&gt; "", Source!AK15, "")</f>
        <v/>
      </c>
      <c r="K10" s="88"/>
      <c r="L10" s="88"/>
    </row>
    <row r="11" spans="1:41" ht="28.5" x14ac:dyDescent="0.2">
      <c r="A11" s="12" t="s">
        <v>520</v>
      </c>
      <c r="B11" s="12"/>
      <c r="C11" s="69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  <c r="D11" s="69"/>
      <c r="E11" s="69"/>
      <c r="F11" s="69"/>
      <c r="G11" s="69"/>
      <c r="H11" s="69"/>
      <c r="I11" s="24" t="s">
        <v>518</v>
      </c>
      <c r="J11" s="88"/>
      <c r="K11" s="88"/>
      <c r="L11" s="88"/>
      <c r="AO11" s="22" t="str">
        <f>IF(Source!AX12&lt;&gt; "", Source!AX12, IF(Source!AJ12 &lt;&gt; "", Source!AJ12, ""))</f>
        <v>"Новая Москва" - филиал Публичного акционерного общества "Россети Московский регион"</v>
      </c>
    </row>
    <row r="12" spans="1:41" ht="14.25" x14ac:dyDescent="0.2">
      <c r="A12" s="12"/>
      <c r="B12" s="12"/>
      <c r="C12" s="57" t="s">
        <v>519</v>
      </c>
      <c r="D12" s="57"/>
      <c r="E12" s="57"/>
      <c r="F12" s="57"/>
      <c r="G12" s="57"/>
      <c r="H12" s="57"/>
      <c r="I12" s="12"/>
      <c r="J12" s="88" t="str">
        <f>IF(Source!AO15 &lt;&gt; "", Source!AO15, "")</f>
        <v/>
      </c>
      <c r="K12" s="88"/>
      <c r="L12" s="88"/>
    </row>
    <row r="13" spans="1:41" ht="14.25" x14ac:dyDescent="0.2">
      <c r="A13" s="12" t="s">
        <v>521</v>
      </c>
      <c r="B13" s="12"/>
      <c r="C13" s="69" t="str">
        <f>IF(Source!AY12&lt;&gt; "", Source!AY12, IF(Source!AN12 &lt;&gt; "", Source!AN12, ""))</f>
        <v>ООО "Технострой"</v>
      </c>
      <c r="D13" s="69"/>
      <c r="E13" s="69"/>
      <c r="F13" s="69"/>
      <c r="G13" s="69"/>
      <c r="H13" s="69"/>
      <c r="I13" s="24" t="s">
        <v>518</v>
      </c>
      <c r="J13" s="88"/>
      <c r="K13" s="88"/>
      <c r="L13" s="88"/>
    </row>
    <row r="14" spans="1:41" ht="14.25" x14ac:dyDescent="0.2">
      <c r="A14" s="12"/>
      <c r="B14" s="12"/>
      <c r="C14" s="57" t="s">
        <v>519</v>
      </c>
      <c r="D14" s="57"/>
      <c r="E14" s="57"/>
      <c r="F14" s="57"/>
      <c r="G14" s="57"/>
      <c r="H14" s="57"/>
      <c r="I14" s="12"/>
      <c r="J14" s="88" t="str">
        <f>IF(Source!CO15 &lt;&gt; "", Source!CO15, "")</f>
        <v/>
      </c>
      <c r="K14" s="88"/>
      <c r="L14" s="88"/>
    </row>
    <row r="15" spans="1:41" ht="42.75" x14ac:dyDescent="0.2">
      <c r="A15" s="12" t="s">
        <v>522</v>
      </c>
      <c r="B15" s="12"/>
      <c r="C15" s="69" t="s">
        <v>4</v>
      </c>
      <c r="D15" s="69"/>
      <c r="E15" s="69"/>
      <c r="F15" s="69"/>
      <c r="G15" s="69"/>
      <c r="H15" s="69"/>
      <c r="I15" s="12"/>
      <c r="J15" s="88"/>
      <c r="K15" s="88"/>
      <c r="L15" s="88"/>
      <c r="AO15" s="22" t="s">
        <v>4</v>
      </c>
    </row>
    <row r="16" spans="1:41" ht="14.25" x14ac:dyDescent="0.2">
      <c r="A16" s="12"/>
      <c r="B16" s="12"/>
      <c r="C16" s="57" t="s">
        <v>523</v>
      </c>
      <c r="D16" s="57"/>
      <c r="E16" s="57"/>
      <c r="F16" s="57"/>
      <c r="G16" s="57"/>
      <c r="H16" s="57"/>
      <c r="I16" s="12"/>
      <c r="J16" s="88" t="str">
        <f>IF(Source!CP15 &lt;&gt; "", Source!CP15, "")</f>
        <v/>
      </c>
      <c r="K16" s="88"/>
      <c r="L16" s="88"/>
    </row>
    <row r="17" spans="1:12" ht="14.25" x14ac:dyDescent="0.2">
      <c r="A17" s="12" t="s">
        <v>524</v>
      </c>
      <c r="B17" s="12"/>
      <c r="C17" s="99" t="str">
        <f>IF(Source!G12&lt;&gt;"Новый объект", Source!G12, "")</f>
        <v>02-01-02_ РЩ-0,4 кВ</v>
      </c>
      <c r="D17" s="99"/>
      <c r="E17" s="99"/>
      <c r="F17" s="99"/>
      <c r="G17" s="99"/>
      <c r="H17" s="99"/>
      <c r="I17" s="12"/>
      <c r="J17" s="88"/>
      <c r="K17" s="88"/>
      <c r="L17" s="88"/>
    </row>
    <row r="18" spans="1:12" ht="14.25" x14ac:dyDescent="0.2">
      <c r="A18" s="12"/>
      <c r="B18" s="12"/>
      <c r="C18" s="57" t="s">
        <v>525</v>
      </c>
      <c r="D18" s="57"/>
      <c r="E18" s="57"/>
      <c r="F18" s="57"/>
      <c r="G18" s="57"/>
      <c r="H18" s="57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70" t="s">
        <v>526</v>
      </c>
      <c r="H19" s="70"/>
      <c r="I19" s="97"/>
      <c r="J19" s="88" t="str">
        <f>IF(Source!CQ15 &lt;&gt; "", Source!CQ15, "")</f>
        <v/>
      </c>
      <c r="K19" s="88"/>
      <c r="L19" s="88"/>
    </row>
    <row r="20" spans="1:12" ht="14.25" x14ac:dyDescent="0.2">
      <c r="A20" s="12"/>
      <c r="B20" s="12"/>
      <c r="C20" s="12"/>
      <c r="D20" s="12"/>
      <c r="E20" s="12"/>
      <c r="F20" s="12"/>
      <c r="G20" s="70" t="s">
        <v>527</v>
      </c>
      <c r="H20" s="87"/>
      <c r="I20" s="47" t="s">
        <v>528</v>
      </c>
      <c r="J20" s="88" t="str">
        <f>IF(Source!CR15 &lt;&gt; "", Source!CR15, "")</f>
        <v/>
      </c>
      <c r="K20" s="88"/>
      <c r="L20" s="88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8" t="s">
        <v>529</v>
      </c>
      <c r="J21" s="98" t="str">
        <f>IF(Source!CS15 &lt;&gt; 0, Source!CS15, "")</f>
        <v/>
      </c>
      <c r="K21" s="98"/>
      <c r="L21" s="98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70" t="s">
        <v>530</v>
      </c>
      <c r="I22" s="87"/>
      <c r="J22" s="88" t="str">
        <f>IF(Source!CT15 &lt;&gt; "", Source!CT15, "")</f>
        <v/>
      </c>
      <c r="K22" s="88"/>
      <c r="L22" s="88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9" t="s">
        <v>531</v>
      </c>
      <c r="H24" s="92" t="s">
        <v>532</v>
      </c>
      <c r="I24" s="92" t="s">
        <v>533</v>
      </c>
      <c r="J24" s="94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90"/>
      <c r="H25" s="93"/>
      <c r="I25" s="95"/>
      <c r="J25" s="96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91"/>
      <c r="H26" s="93"/>
      <c r="I26" s="49" t="s">
        <v>534</v>
      </c>
      <c r="J26" s="50" t="s">
        <v>535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51" t="str">
        <f>IF(Source!CN15 &lt;&gt; "", Source!CN15, "")</f>
        <v/>
      </c>
      <c r="H27" s="52" t="str">
        <f>IF(Source!CX15 &lt;&gt; 0, Source!CX15, "")</f>
        <v/>
      </c>
      <c r="I27" s="53" t="str">
        <f>IF(Source!CV15 &lt;&gt; 0, Source!CV15, "")</f>
        <v/>
      </c>
      <c r="J27" s="53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81" t="s">
        <v>536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18" x14ac:dyDescent="0.25">
      <c r="A30" s="81" t="s">
        <v>537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538</v>
      </c>
      <c r="B32" s="12"/>
      <c r="C32" s="12"/>
      <c r="D32" s="12"/>
      <c r="E32" s="12"/>
      <c r="F32" s="12"/>
      <c r="G32" s="12"/>
      <c r="H32" s="82">
        <f>ROUND((Source!P286/1000), 2)</f>
        <v>166.49</v>
      </c>
      <c r="I32" s="82"/>
      <c r="J32" s="12" t="s">
        <v>539</v>
      </c>
      <c r="K32" s="12"/>
      <c r="L32" s="12"/>
    </row>
    <row r="33" spans="1:42" ht="15" x14ac:dyDescent="0.25">
      <c r="A33" s="12" t="s">
        <v>490</v>
      </c>
      <c r="B33" s="12"/>
      <c r="C33" s="12"/>
      <c r="D33" s="12"/>
      <c r="E33" s="12"/>
      <c r="F33" s="12"/>
      <c r="G33" s="12"/>
      <c r="H33" s="54"/>
      <c r="I33" s="54"/>
      <c r="J33" s="12"/>
      <c r="K33" s="12"/>
      <c r="L33" s="12"/>
    </row>
    <row r="34" spans="1:42" ht="28.5" x14ac:dyDescent="0.2">
      <c r="A34" s="69" t="s">
        <v>491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AP34" s="22" t="s">
        <v>491</v>
      </c>
    </row>
    <row r="35" spans="1:42" x14ac:dyDescent="0.2">
      <c r="A35" s="83" t="s">
        <v>540</v>
      </c>
      <c r="B35" s="84"/>
      <c r="C35" s="77" t="s">
        <v>478</v>
      </c>
      <c r="D35" s="77" t="s">
        <v>479</v>
      </c>
      <c r="E35" s="77" t="s">
        <v>480</v>
      </c>
      <c r="F35" s="77" t="s">
        <v>481</v>
      </c>
      <c r="G35" s="77" t="s">
        <v>482</v>
      </c>
      <c r="H35" s="77" t="s">
        <v>483</v>
      </c>
      <c r="I35" s="77" t="s">
        <v>484</v>
      </c>
      <c r="J35" s="77" t="s">
        <v>485</v>
      </c>
      <c r="K35" s="77" t="s">
        <v>486</v>
      </c>
      <c r="L35" s="77" t="s">
        <v>487</v>
      </c>
    </row>
    <row r="36" spans="1:42" x14ac:dyDescent="0.2">
      <c r="A36" s="85"/>
      <c r="B36" s="86"/>
      <c r="C36" s="78"/>
      <c r="D36" s="78"/>
      <c r="E36" s="78"/>
      <c r="F36" s="78"/>
      <c r="G36" s="78"/>
      <c r="H36" s="78"/>
      <c r="I36" s="78"/>
      <c r="J36" s="78"/>
      <c r="K36" s="78"/>
      <c r="L36" s="78"/>
    </row>
    <row r="37" spans="1:42" x14ac:dyDescent="0.2">
      <c r="A37" s="80" t="s">
        <v>541</v>
      </c>
      <c r="B37" s="80" t="s">
        <v>542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42" x14ac:dyDescent="0.2">
      <c r="A38" s="80"/>
      <c r="B38" s="80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42" x14ac:dyDescent="0.2">
      <c r="A39" s="80"/>
      <c r="B39" s="80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42" x14ac:dyDescent="0.2">
      <c r="A40" s="80"/>
      <c r="B40" s="80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42" x14ac:dyDescent="0.2">
      <c r="A41" s="80"/>
      <c r="B41" s="80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42" x14ac:dyDescent="0.2">
      <c r="A42" s="80"/>
      <c r="B42" s="80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4" t="str">
        <f>CONCATENATE("Акт по локальной смете: ",IF(Source!G20&lt;&gt;"Новая локальная смета", Source!G20, ""))</f>
        <v>Акт по локальной смете: Строительство РЩ-0,4кВ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</row>
    <row r="47" spans="1:42" ht="16.5" x14ac:dyDescent="0.2">
      <c r="A47" s="64" t="str">
        <f>CONCATENATE("Раздел: ",IF(Source!G24&lt;&gt;"Новый раздел", Source!G24, ""))</f>
        <v>Раздел: Строительные работы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</row>
    <row r="49" spans="1:29" ht="15" x14ac:dyDescent="0.25">
      <c r="A49" s="63" t="str">
        <f>CONCATENATE("Итого по разделу: ",IF(Source!G37&lt;&gt;"Новый раздел", Source!G37, ""))</f>
        <v>Итого по разделу: Строительные работы</v>
      </c>
      <c r="B49" s="63"/>
      <c r="C49" s="63"/>
      <c r="D49" s="63"/>
      <c r="E49" s="63"/>
      <c r="F49" s="63"/>
      <c r="G49" s="63"/>
      <c r="H49" s="63"/>
      <c r="I49" s="61">
        <f>SUM(O47:O48)</f>
        <v>0</v>
      </c>
      <c r="J49" s="62"/>
      <c r="K49" s="61">
        <f>SUM(P47:P48)</f>
        <v>0</v>
      </c>
      <c r="L49" s="62"/>
    </row>
    <row r="50" spans="1:29" hidden="1" x14ac:dyDescent="0.2">
      <c r="A50" t="s">
        <v>493</v>
      </c>
      <c r="J50">
        <f>SUM(W47:W49)</f>
        <v>0</v>
      </c>
      <c r="K50">
        <f>SUM(X47:X49)</f>
        <v>0</v>
      </c>
    </row>
    <row r="51" spans="1:29" hidden="1" x14ac:dyDescent="0.2">
      <c r="A51" t="s">
        <v>494</v>
      </c>
      <c r="J51">
        <f>SUM(Y47:Y50)</f>
        <v>0</v>
      </c>
      <c r="K51">
        <f>SUM(Z47:Z50)</f>
        <v>0</v>
      </c>
    </row>
    <row r="53" spans="1:29" ht="16.5" x14ac:dyDescent="0.2">
      <c r="A53" s="64" t="str">
        <f>CONCATENATE("Раздел: ",IF(Source!G67&lt;&gt;"Новый раздел", Source!G67, ""))</f>
        <v>Раздел: Устройство заземления ВРЩ-0,4кВ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29" ht="57" x14ac:dyDescent="0.2">
      <c r="A54" s="23">
        <v>1</v>
      </c>
      <c r="B54" s="23">
        <v>1</v>
      </c>
      <c r="C54" s="23" t="str">
        <f>Source!F71</f>
        <v>3.1-51-1</v>
      </c>
      <c r="D54" s="23" t="s">
        <v>105</v>
      </c>
      <c r="E54" s="26" t="str">
        <f>Source!H71</f>
        <v>100 м3 грунта</v>
      </c>
      <c r="F54" s="25">
        <f>Source!I71</f>
        <v>8.0000000000000002E-3</v>
      </c>
      <c r="G54" s="28"/>
      <c r="H54" s="27"/>
      <c r="I54" s="25"/>
      <c r="J54" s="28"/>
      <c r="K54" s="25"/>
      <c r="L54" s="28"/>
      <c r="Q54">
        <f>Source!X71</f>
        <v>18.149999999999999</v>
      </c>
      <c r="R54">
        <f>Source!X72</f>
        <v>1022.59</v>
      </c>
      <c r="S54">
        <f>Source!Y71</f>
        <v>8.16</v>
      </c>
      <c r="T54">
        <f>Source!Y72</f>
        <v>459.59</v>
      </c>
      <c r="U54">
        <f>ROUND((175/100)*ROUND(Source!R71, 2), 2)</f>
        <v>0</v>
      </c>
      <c r="V54">
        <f>ROUND((0/100)*ROUND(Source!R72, 2), 2)</f>
        <v>0</v>
      </c>
      <c r="AC54">
        <v>0</v>
      </c>
    </row>
    <row r="55" spans="1:29" x14ac:dyDescent="0.2">
      <c r="D55" s="29" t="str">
        <f>"Объем: "&amp;Source!I71&amp;"=0,8/"&amp;"100"</f>
        <v>Объем: 0,008=0,8/100</v>
      </c>
    </row>
    <row r="56" spans="1:29" ht="14.25" x14ac:dyDescent="0.2">
      <c r="A56" s="23"/>
      <c r="B56" s="23"/>
      <c r="C56" s="23"/>
      <c r="D56" s="23" t="s">
        <v>495</v>
      </c>
      <c r="E56" s="26"/>
      <c r="F56" s="25"/>
      <c r="G56" s="28">
        <f>Source!AO71</f>
        <v>2042.62</v>
      </c>
      <c r="H56" s="27" t="str">
        <f>Source!DG71</f>
        <v/>
      </c>
      <c r="I56" s="25">
        <f>Source!AV72</f>
        <v>1.248</v>
      </c>
      <c r="J56" s="28">
        <f>Source!S71</f>
        <v>20.39</v>
      </c>
      <c r="K56" s="25">
        <f>IF(Source!BA72&lt;&gt; 0, Source!BA72, 1)</f>
        <v>56.35</v>
      </c>
      <c r="L56" s="28">
        <f>Source!S72</f>
        <v>1148.98</v>
      </c>
    </row>
    <row r="57" spans="1:29" ht="14.25" x14ac:dyDescent="0.2">
      <c r="A57" s="23"/>
      <c r="B57" s="23"/>
      <c r="C57" s="23"/>
      <c r="D57" s="23" t="s">
        <v>496</v>
      </c>
      <c r="E57" s="26" t="s">
        <v>497</v>
      </c>
      <c r="F57" s="25">
        <f>Source!BZ72</f>
        <v>89</v>
      </c>
      <c r="G57" s="28"/>
      <c r="H57" s="27"/>
      <c r="I57" s="25"/>
      <c r="J57" s="28">
        <f>SUM(Q54:Q56)</f>
        <v>18.149999999999999</v>
      </c>
      <c r="K57" s="25">
        <f>Source!AT72</f>
        <v>89</v>
      </c>
      <c r="L57" s="28">
        <f>SUM(R54:R56)</f>
        <v>1022.59</v>
      </c>
    </row>
    <row r="58" spans="1:29" ht="14.25" x14ac:dyDescent="0.2">
      <c r="A58" s="23"/>
      <c r="B58" s="23"/>
      <c r="C58" s="23"/>
      <c r="D58" s="23" t="s">
        <v>498</v>
      </c>
      <c r="E58" s="26" t="s">
        <v>497</v>
      </c>
      <c r="F58" s="25">
        <f>Source!CA72</f>
        <v>40</v>
      </c>
      <c r="G58" s="28"/>
      <c r="H58" s="27"/>
      <c r="I58" s="25"/>
      <c r="J58" s="28">
        <f>SUM(S54:S57)</f>
        <v>8.16</v>
      </c>
      <c r="K58" s="25">
        <f>Source!AU72</f>
        <v>40</v>
      </c>
      <c r="L58" s="28">
        <f>SUM(T54:T57)</f>
        <v>459.59</v>
      </c>
    </row>
    <row r="59" spans="1:29" ht="14.25" x14ac:dyDescent="0.2">
      <c r="A59" s="30"/>
      <c r="B59" s="30"/>
      <c r="C59" s="30"/>
      <c r="D59" s="30" t="s">
        <v>499</v>
      </c>
      <c r="E59" s="31" t="s">
        <v>500</v>
      </c>
      <c r="F59" s="32">
        <f>Source!AQ71</f>
        <v>192.7</v>
      </c>
      <c r="G59" s="33"/>
      <c r="H59" s="34" t="str">
        <f>Source!DI71</f>
        <v/>
      </c>
      <c r="I59" s="32">
        <f>Source!AV72</f>
        <v>1.248</v>
      </c>
      <c r="J59" s="33">
        <f>Source!U71</f>
        <v>1.9239168</v>
      </c>
      <c r="K59" s="32"/>
      <c r="L59" s="33"/>
    </row>
    <row r="60" spans="1:29" ht="15" x14ac:dyDescent="0.2">
      <c r="D60" s="35" t="s">
        <v>501</v>
      </c>
      <c r="I60" s="66">
        <f>J56+J57+J58+0</f>
        <v>46.7</v>
      </c>
      <c r="J60" s="66"/>
      <c r="K60" s="66">
        <f>L56+L57+L58+0</f>
        <v>2631.1600000000003</v>
      </c>
      <c r="L60" s="66"/>
      <c r="O60" s="36">
        <f>J56+J57+J58+0</f>
        <v>46.7</v>
      </c>
      <c r="P60" s="36">
        <f>L56+L57+L58+0</f>
        <v>2631.1600000000003</v>
      </c>
    </row>
    <row r="62" spans="1:29" ht="28.5" x14ac:dyDescent="0.2">
      <c r="A62" s="23">
        <v>2</v>
      </c>
      <c r="B62" s="23">
        <v>2</v>
      </c>
      <c r="C62" s="23" t="str">
        <f>Source!F73</f>
        <v>3.1-53-1</v>
      </c>
      <c r="D62" s="23" t="s">
        <v>34</v>
      </c>
      <c r="E62" s="26" t="str">
        <f>Source!H73</f>
        <v>100 м3 грунта</v>
      </c>
      <c r="F62" s="25">
        <f>Source!I73</f>
        <v>8.0000000000000002E-3</v>
      </c>
      <c r="G62" s="28"/>
      <c r="H62" s="27"/>
      <c r="I62" s="25"/>
      <c r="J62" s="28"/>
      <c r="K62" s="25"/>
      <c r="L62" s="28"/>
      <c r="Q62">
        <f>Source!X73</f>
        <v>9.34</v>
      </c>
      <c r="R62">
        <f>Source!X74</f>
        <v>526.09</v>
      </c>
      <c r="S62">
        <f>Source!Y73</f>
        <v>4.2</v>
      </c>
      <c r="T62">
        <f>Source!Y74</f>
        <v>236.44</v>
      </c>
      <c r="U62">
        <f>ROUND((175/100)*ROUND(Source!R73, 2), 2)</f>
        <v>0</v>
      </c>
      <c r="V62">
        <f>ROUND((0/100)*ROUND(Source!R74, 2), 2)</f>
        <v>0</v>
      </c>
      <c r="AC62">
        <v>0</v>
      </c>
    </row>
    <row r="63" spans="1:29" x14ac:dyDescent="0.2">
      <c r="D63" s="29" t="str">
        <f>"Объем: "&amp;Source!I73&amp;"=0,8/"&amp;"100"</f>
        <v>Объем: 0,008=0,8/100</v>
      </c>
    </row>
    <row r="64" spans="1:29" ht="14.25" x14ac:dyDescent="0.2">
      <c r="A64" s="23"/>
      <c r="B64" s="23"/>
      <c r="C64" s="23"/>
      <c r="D64" s="23" t="s">
        <v>495</v>
      </c>
      <c r="E64" s="26"/>
      <c r="F64" s="25"/>
      <c r="G64" s="28">
        <f>Source!AO73</f>
        <v>1051.1300000000001</v>
      </c>
      <c r="H64" s="27" t="str">
        <f>Source!DG73</f>
        <v/>
      </c>
      <c r="I64" s="25">
        <f>Source!AV74</f>
        <v>1.248</v>
      </c>
      <c r="J64" s="28">
        <f>Source!S73</f>
        <v>10.49</v>
      </c>
      <c r="K64" s="25">
        <f>IF(Source!BA74&lt;&gt; 0, Source!BA74, 1)</f>
        <v>56.35</v>
      </c>
      <c r="L64" s="28">
        <f>Source!S74</f>
        <v>591.11</v>
      </c>
    </row>
    <row r="65" spans="1:29" ht="14.25" x14ac:dyDescent="0.2">
      <c r="A65" s="23"/>
      <c r="B65" s="23"/>
      <c r="C65" s="23"/>
      <c r="D65" s="23" t="s">
        <v>496</v>
      </c>
      <c r="E65" s="26" t="s">
        <v>497</v>
      </c>
      <c r="F65" s="25">
        <f>Source!BZ74</f>
        <v>89</v>
      </c>
      <c r="G65" s="28"/>
      <c r="H65" s="27"/>
      <c r="I65" s="25"/>
      <c r="J65" s="28">
        <f>SUM(Q62:Q64)</f>
        <v>9.34</v>
      </c>
      <c r="K65" s="25">
        <f>Source!AT74</f>
        <v>89</v>
      </c>
      <c r="L65" s="28">
        <f>SUM(R62:R64)</f>
        <v>526.09</v>
      </c>
    </row>
    <row r="66" spans="1:29" ht="14.25" x14ac:dyDescent="0.2">
      <c r="A66" s="23"/>
      <c r="B66" s="23"/>
      <c r="C66" s="23"/>
      <c r="D66" s="23" t="s">
        <v>498</v>
      </c>
      <c r="E66" s="26" t="s">
        <v>497</v>
      </c>
      <c r="F66" s="25">
        <f>Source!CA74</f>
        <v>40</v>
      </c>
      <c r="G66" s="28"/>
      <c r="H66" s="27"/>
      <c r="I66" s="25"/>
      <c r="J66" s="28">
        <f>SUM(S62:S65)</f>
        <v>4.2</v>
      </c>
      <c r="K66" s="25">
        <f>Source!AU74</f>
        <v>40</v>
      </c>
      <c r="L66" s="28">
        <f>SUM(T62:T65)</f>
        <v>236.44</v>
      </c>
    </row>
    <row r="67" spans="1:29" ht="14.25" x14ac:dyDescent="0.2">
      <c r="A67" s="30"/>
      <c r="B67" s="30"/>
      <c r="C67" s="30"/>
      <c r="D67" s="30" t="s">
        <v>499</v>
      </c>
      <c r="E67" s="31" t="s">
        <v>500</v>
      </c>
      <c r="F67" s="32">
        <f>Source!AQ73</f>
        <v>107.04</v>
      </c>
      <c r="G67" s="33"/>
      <c r="H67" s="34" t="str">
        <f>Source!DI73</f>
        <v/>
      </c>
      <c r="I67" s="32">
        <f>Source!AV74</f>
        <v>1.248</v>
      </c>
      <c r="J67" s="33">
        <f>Source!U73</f>
        <v>1.0686873600000002</v>
      </c>
      <c r="K67" s="32"/>
      <c r="L67" s="33"/>
    </row>
    <row r="68" spans="1:29" ht="15" x14ac:dyDescent="0.2">
      <c r="D68" s="35" t="s">
        <v>501</v>
      </c>
      <c r="I68" s="66">
        <f>J64+J65+J66+0</f>
        <v>24.029999999999998</v>
      </c>
      <c r="J68" s="66"/>
      <c r="K68" s="66">
        <f>L64+L65+L66+0</f>
        <v>1353.64</v>
      </c>
      <c r="L68" s="66"/>
      <c r="O68" s="36">
        <f>J64+J65+J66+0</f>
        <v>24.029999999999998</v>
      </c>
      <c r="P68" s="36">
        <f>L64+L65+L66+0</f>
        <v>1353.64</v>
      </c>
    </row>
    <row r="70" spans="1:29" ht="42.75" x14ac:dyDescent="0.2">
      <c r="A70" s="23">
        <v>3</v>
      </c>
      <c r="B70" s="23">
        <v>3</v>
      </c>
      <c r="C70" s="23" t="str">
        <f>Source!F79</f>
        <v>4.8-186-1</v>
      </c>
      <c r="D70" s="23" t="s">
        <v>120</v>
      </c>
      <c r="E70" s="26" t="str">
        <f>Source!H79</f>
        <v>10 шт.</v>
      </c>
      <c r="F70" s="25">
        <f>Source!I79</f>
        <v>0.2</v>
      </c>
      <c r="G70" s="28"/>
      <c r="H70" s="27"/>
      <c r="I70" s="25"/>
      <c r="J70" s="28"/>
      <c r="K70" s="25"/>
      <c r="L70" s="28"/>
      <c r="Q70">
        <f>Source!X79</f>
        <v>24.09</v>
      </c>
      <c r="R70">
        <f>Source!X80</f>
        <v>1357.19</v>
      </c>
      <c r="S70">
        <f>Source!Y79</f>
        <v>12.66</v>
      </c>
      <c r="T70">
        <f>Source!Y80</f>
        <v>713.58</v>
      </c>
      <c r="U70">
        <f>ROUND((175/100)*ROUND(Source!R79, 2), 2)</f>
        <v>0.81</v>
      </c>
      <c r="V70">
        <f>ROUND((0/100)*ROUND(Source!R80, 2), 2)</f>
        <v>0</v>
      </c>
      <c r="AC70">
        <v>0</v>
      </c>
    </row>
    <row r="71" spans="1:29" x14ac:dyDescent="0.2">
      <c r="D71" s="29" t="str">
        <f>"Объем: "&amp;Source!I79&amp;"=2/"&amp;"10"</f>
        <v>Объем: 0,2=2/10</v>
      </c>
    </row>
    <row r="72" spans="1:29" ht="14.25" x14ac:dyDescent="0.2">
      <c r="A72" s="23"/>
      <c r="B72" s="23"/>
      <c r="C72" s="23"/>
      <c r="D72" s="23" t="s">
        <v>495</v>
      </c>
      <c r="E72" s="26"/>
      <c r="F72" s="25"/>
      <c r="G72" s="28">
        <f>Source!AO79</f>
        <v>114.21</v>
      </c>
      <c r="H72" s="27" t="str">
        <f>Source!DG79</f>
        <v/>
      </c>
      <c r="I72" s="25">
        <f>Source!AV80</f>
        <v>1.0669999999999999</v>
      </c>
      <c r="J72" s="28">
        <f>Source!S79</f>
        <v>24.37</v>
      </c>
      <c r="K72" s="25">
        <f>IF(Source!BA80&lt;&gt; 0, Source!BA80, 1)</f>
        <v>56.35</v>
      </c>
      <c r="L72" s="28">
        <f>Source!S80</f>
        <v>1373.25</v>
      </c>
    </row>
    <row r="73" spans="1:29" ht="14.25" x14ac:dyDescent="0.2">
      <c r="A73" s="23"/>
      <c r="B73" s="23"/>
      <c r="C73" s="23"/>
      <c r="D73" s="23" t="s">
        <v>502</v>
      </c>
      <c r="E73" s="26"/>
      <c r="F73" s="25"/>
      <c r="G73" s="28">
        <f>Source!AM79</f>
        <v>24.86</v>
      </c>
      <c r="H73" s="27" t="str">
        <f>Source!DE79</f>
        <v/>
      </c>
      <c r="I73" s="25">
        <f>Source!AV80</f>
        <v>1.0669999999999999</v>
      </c>
      <c r="J73" s="28">
        <f>Source!Q79</f>
        <v>5.31</v>
      </c>
      <c r="K73" s="25">
        <f>IF(Source!BB80&lt;&gt; 0, Source!BB80, 1)</f>
        <v>15.51</v>
      </c>
      <c r="L73" s="28">
        <f>Source!Q80</f>
        <v>82.36</v>
      </c>
    </row>
    <row r="74" spans="1:29" ht="14.25" x14ac:dyDescent="0.2">
      <c r="A74" s="23"/>
      <c r="B74" s="23"/>
      <c r="C74" s="23"/>
      <c r="D74" s="23" t="s">
        <v>503</v>
      </c>
      <c r="E74" s="26"/>
      <c r="F74" s="25"/>
      <c r="G74" s="28">
        <f>Source!AN79</f>
        <v>2.15</v>
      </c>
      <c r="H74" s="27" t="str">
        <f>Source!DF79</f>
        <v/>
      </c>
      <c r="I74" s="25">
        <f>Source!AV80</f>
        <v>1.0669999999999999</v>
      </c>
      <c r="J74" s="37">
        <f>Source!R79</f>
        <v>0.46</v>
      </c>
      <c r="K74" s="25">
        <f>IF(Source!BS80&lt;&gt; 0, Source!BS80, 1)</f>
        <v>56.35</v>
      </c>
      <c r="L74" s="37">
        <f>Source!R80</f>
        <v>25.92</v>
      </c>
    </row>
    <row r="75" spans="1:29" ht="14.25" x14ac:dyDescent="0.2">
      <c r="A75" s="23"/>
      <c r="B75" s="23"/>
      <c r="C75" s="23"/>
      <c r="D75" s="23" t="s">
        <v>504</v>
      </c>
      <c r="E75" s="26"/>
      <c r="F75" s="25"/>
      <c r="G75" s="28">
        <f>Source!AL79</f>
        <v>37.94</v>
      </c>
      <c r="H75" s="27" t="str">
        <f>Source!DD79</f>
        <v/>
      </c>
      <c r="I75" s="25">
        <f>Source!AW80</f>
        <v>1.081</v>
      </c>
      <c r="J75" s="28">
        <f>Source!P79</f>
        <v>8.1999999999999993</v>
      </c>
      <c r="K75" s="25">
        <f>IF(Source!BC80&lt;&gt; 0, Source!BC80, 1)</f>
        <v>5.12</v>
      </c>
      <c r="L75" s="28">
        <f>Source!P80</f>
        <v>41.98</v>
      </c>
    </row>
    <row r="76" spans="1:29" ht="14.25" x14ac:dyDescent="0.2">
      <c r="A76" s="23"/>
      <c r="B76" s="23"/>
      <c r="C76" s="23"/>
      <c r="D76" s="23" t="s">
        <v>496</v>
      </c>
      <c r="E76" s="26" t="s">
        <v>497</v>
      </c>
      <c r="F76" s="25">
        <f>Source!BZ80</f>
        <v>97</v>
      </c>
      <c r="G76" s="28"/>
      <c r="H76" s="27"/>
      <c r="I76" s="25"/>
      <c r="J76" s="28">
        <f>SUM(Q70:Q75)</f>
        <v>24.09</v>
      </c>
      <c r="K76" s="25">
        <f>Source!AT80</f>
        <v>97</v>
      </c>
      <c r="L76" s="28">
        <f>SUM(R70:R75)</f>
        <v>1357.19</v>
      </c>
    </row>
    <row r="77" spans="1:29" ht="14.25" x14ac:dyDescent="0.2">
      <c r="A77" s="23"/>
      <c r="B77" s="23"/>
      <c r="C77" s="23"/>
      <c r="D77" s="23" t="s">
        <v>498</v>
      </c>
      <c r="E77" s="26" t="s">
        <v>497</v>
      </c>
      <c r="F77" s="25">
        <f>Source!CA80</f>
        <v>51</v>
      </c>
      <c r="G77" s="28"/>
      <c r="H77" s="27"/>
      <c r="I77" s="25"/>
      <c r="J77" s="28">
        <f>SUM(S70:S76)</f>
        <v>12.66</v>
      </c>
      <c r="K77" s="25">
        <f>Source!AU80</f>
        <v>51</v>
      </c>
      <c r="L77" s="28">
        <f>SUM(T70:T76)</f>
        <v>713.58</v>
      </c>
    </row>
    <row r="78" spans="1:29" ht="14.25" x14ac:dyDescent="0.2">
      <c r="A78" s="30"/>
      <c r="B78" s="30"/>
      <c r="C78" s="30"/>
      <c r="D78" s="30" t="s">
        <v>499</v>
      </c>
      <c r="E78" s="31" t="s">
        <v>500</v>
      </c>
      <c r="F78" s="32">
        <f>Source!AQ79</f>
        <v>9.27</v>
      </c>
      <c r="G78" s="33"/>
      <c r="H78" s="34" t="str">
        <f>Source!DI79</f>
        <v/>
      </c>
      <c r="I78" s="32">
        <f>Source!AV80</f>
        <v>1.0669999999999999</v>
      </c>
      <c r="J78" s="33">
        <f>Source!U79</f>
        <v>1.9782179999999998</v>
      </c>
      <c r="K78" s="32"/>
      <c r="L78" s="33"/>
    </row>
    <row r="79" spans="1:29" ht="15" x14ac:dyDescent="0.2">
      <c r="D79" s="35" t="s">
        <v>501</v>
      </c>
      <c r="I79" s="66">
        <f>J72+J73+J75+J76+J77+0</f>
        <v>74.63</v>
      </c>
      <c r="J79" s="66"/>
      <c r="K79" s="66">
        <f>L72+L73+L75+L76+L77+0</f>
        <v>3568.3599999999997</v>
      </c>
      <c r="L79" s="66"/>
      <c r="O79" s="36">
        <f>J72+J73+J75+J76+J77+0</f>
        <v>74.63</v>
      </c>
      <c r="P79" s="36">
        <f>L72+L73+L75+L76+L77+0</f>
        <v>3568.3599999999997</v>
      </c>
    </row>
    <row r="81" spans="1:29" ht="42.75" x14ac:dyDescent="0.2">
      <c r="A81" s="30">
        <v>4</v>
      </c>
      <c r="B81" s="30">
        <v>4</v>
      </c>
      <c r="C81" s="30" t="str">
        <f>Source!F81</f>
        <v>1.1-1-1111</v>
      </c>
      <c r="D81" s="30" t="s">
        <v>125</v>
      </c>
      <c r="E81" s="31" t="str">
        <f>Source!H81</f>
        <v>т</v>
      </c>
      <c r="F81" s="32">
        <f>Source!I81</f>
        <v>1.9E-2</v>
      </c>
      <c r="G81" s="33">
        <f>Source!AL81</f>
        <v>7870.3</v>
      </c>
      <c r="H81" s="34" t="str">
        <f>Source!DD81</f>
        <v/>
      </c>
      <c r="I81" s="32">
        <f>Source!AW82</f>
        <v>1</v>
      </c>
      <c r="J81" s="33">
        <f>Source!P81</f>
        <v>149.54</v>
      </c>
      <c r="K81" s="32">
        <f>IF(Source!BC82&lt;&gt; 0, Source!BC82, 1)</f>
        <v>3.14</v>
      </c>
      <c r="L81" s="33">
        <f>Source!P82</f>
        <v>469.56</v>
      </c>
      <c r="Q81">
        <f>Source!X81</f>
        <v>0</v>
      </c>
      <c r="R81">
        <f>Source!X82</f>
        <v>0</v>
      </c>
      <c r="S81">
        <f>Source!Y81</f>
        <v>0</v>
      </c>
      <c r="T81">
        <f>Source!Y82</f>
        <v>0</v>
      </c>
      <c r="U81">
        <f>ROUND((175/100)*ROUND(Source!R81, 2), 2)</f>
        <v>0</v>
      </c>
      <c r="V81">
        <f>ROUND((0/100)*ROUND(Source!R82, 2), 2)</f>
        <v>0</v>
      </c>
      <c r="AC81">
        <v>3</v>
      </c>
    </row>
    <row r="82" spans="1:29" ht="15" x14ac:dyDescent="0.2">
      <c r="D82" s="35" t="s">
        <v>501</v>
      </c>
      <c r="I82" s="66">
        <f>J81+0</f>
        <v>149.54</v>
      </c>
      <c r="J82" s="66"/>
      <c r="K82" s="66">
        <f>L81+0</f>
        <v>469.56</v>
      </c>
      <c r="L82" s="66"/>
      <c r="O82" s="36">
        <f>J81+0</f>
        <v>149.54</v>
      </c>
      <c r="P82" s="36">
        <f>L81+0</f>
        <v>469.56</v>
      </c>
    </row>
    <row r="84" spans="1:29" ht="42.75" x14ac:dyDescent="0.2">
      <c r="A84" s="23">
        <v>5</v>
      </c>
      <c r="B84" s="23">
        <v>5</v>
      </c>
      <c r="C84" s="23" t="str">
        <f>Source!F83</f>
        <v>4.8-187-2</v>
      </c>
      <c r="D84" s="23" t="s">
        <v>128</v>
      </c>
      <c r="E84" s="26" t="str">
        <f>Source!H83</f>
        <v>100 м</v>
      </c>
      <c r="F84" s="25">
        <f>Source!I83</f>
        <v>4.2000000000000003E-2</v>
      </c>
      <c r="G84" s="28"/>
      <c r="H84" s="27"/>
      <c r="I84" s="25"/>
      <c r="J84" s="28"/>
      <c r="K84" s="25"/>
      <c r="L84" s="28"/>
      <c r="Q84">
        <f>Source!X83</f>
        <v>7.82</v>
      </c>
      <c r="R84">
        <f>Source!X84</f>
        <v>440.55</v>
      </c>
      <c r="S84">
        <f>Source!Y83</f>
        <v>4.1100000000000003</v>
      </c>
      <c r="T84">
        <f>Source!Y84</f>
        <v>231.63</v>
      </c>
      <c r="U84">
        <f>ROUND((175/100)*ROUND(Source!R83, 2), 2)</f>
        <v>0.19</v>
      </c>
      <c r="V84">
        <f>ROUND((0/100)*ROUND(Source!R84, 2), 2)</f>
        <v>0</v>
      </c>
      <c r="AC84">
        <v>0</v>
      </c>
    </row>
    <row r="85" spans="1:29" x14ac:dyDescent="0.2">
      <c r="D85" s="29" t="str">
        <f>"Объем: "&amp;Source!I83&amp;"=4,2/"&amp;"100"</f>
        <v>Объем: 0,042=4,2/100</v>
      </c>
    </row>
    <row r="86" spans="1:29" ht="14.25" x14ac:dyDescent="0.2">
      <c r="A86" s="23"/>
      <c r="B86" s="23"/>
      <c r="C86" s="23"/>
      <c r="D86" s="23" t="s">
        <v>495</v>
      </c>
      <c r="E86" s="26"/>
      <c r="F86" s="25"/>
      <c r="G86" s="28">
        <f>Source!AO83</f>
        <v>177.41</v>
      </c>
      <c r="H86" s="27" t="str">
        <f>Source!DG83</f>
        <v/>
      </c>
      <c r="I86" s="25">
        <f>Source!AV84</f>
        <v>1.0669999999999999</v>
      </c>
      <c r="J86" s="28">
        <f>Source!S83</f>
        <v>7.95</v>
      </c>
      <c r="K86" s="25">
        <f>IF(Source!BA84&lt;&gt; 0, Source!BA84, 1)</f>
        <v>56.35</v>
      </c>
      <c r="L86" s="28">
        <f>Source!S84</f>
        <v>447.98</v>
      </c>
    </row>
    <row r="87" spans="1:29" ht="14.25" x14ac:dyDescent="0.2">
      <c r="A87" s="23"/>
      <c r="B87" s="23"/>
      <c r="C87" s="23"/>
      <c r="D87" s="23" t="s">
        <v>502</v>
      </c>
      <c r="E87" s="26"/>
      <c r="F87" s="25"/>
      <c r="G87" s="28">
        <f>Source!AM83</f>
        <v>35.82</v>
      </c>
      <c r="H87" s="27" t="str">
        <f>Source!DE83</f>
        <v/>
      </c>
      <c r="I87" s="25">
        <f>Source!AV84</f>
        <v>1.0669999999999999</v>
      </c>
      <c r="J87" s="28">
        <f>Source!Q83</f>
        <v>1.61</v>
      </c>
      <c r="K87" s="25">
        <f>IF(Source!BB84&lt;&gt; 0, Source!BB84, 1)</f>
        <v>15.13</v>
      </c>
      <c r="L87" s="28">
        <f>Source!Q84</f>
        <v>24.36</v>
      </c>
    </row>
    <row r="88" spans="1:29" ht="14.25" x14ac:dyDescent="0.2">
      <c r="A88" s="23"/>
      <c r="B88" s="23"/>
      <c r="C88" s="23"/>
      <c r="D88" s="23" t="s">
        <v>503</v>
      </c>
      <c r="E88" s="26"/>
      <c r="F88" s="25"/>
      <c r="G88" s="28">
        <f>Source!AN83</f>
        <v>2.52</v>
      </c>
      <c r="H88" s="27" t="str">
        <f>Source!DF83</f>
        <v/>
      </c>
      <c r="I88" s="25">
        <f>Source!AV84</f>
        <v>1.0669999999999999</v>
      </c>
      <c r="J88" s="37">
        <f>Source!R83</f>
        <v>0.11</v>
      </c>
      <c r="K88" s="25">
        <f>IF(Source!BS84&lt;&gt; 0, Source!BS84, 1)</f>
        <v>56.35</v>
      </c>
      <c r="L88" s="37">
        <f>Source!R84</f>
        <v>6.2</v>
      </c>
    </row>
    <row r="89" spans="1:29" ht="14.25" x14ac:dyDescent="0.2">
      <c r="A89" s="23"/>
      <c r="B89" s="23"/>
      <c r="C89" s="23"/>
      <c r="D89" s="23" t="s">
        <v>504</v>
      </c>
      <c r="E89" s="26"/>
      <c r="F89" s="25"/>
      <c r="G89" s="28">
        <f>Source!AL83</f>
        <v>67.599999999999994</v>
      </c>
      <c r="H89" s="27" t="str">
        <f>Source!DD83</f>
        <v/>
      </c>
      <c r="I89" s="25">
        <f>Source!AW84</f>
        <v>1.081</v>
      </c>
      <c r="J89" s="28">
        <f>Source!P83</f>
        <v>3.07</v>
      </c>
      <c r="K89" s="25">
        <f>IF(Source!BC84&lt;&gt; 0, Source!BC84, 1)</f>
        <v>4.68</v>
      </c>
      <c r="L89" s="28">
        <f>Source!P84</f>
        <v>14.37</v>
      </c>
    </row>
    <row r="90" spans="1:29" ht="28.5" x14ac:dyDescent="0.2">
      <c r="A90" s="23" t="s">
        <v>129</v>
      </c>
      <c r="B90" s="23" t="s">
        <v>129</v>
      </c>
      <c r="C90" s="23" t="str">
        <f>Source!F85</f>
        <v>1.1-1-1092</v>
      </c>
      <c r="D90" s="23" t="s">
        <v>131</v>
      </c>
      <c r="E90" s="26" t="str">
        <f>Source!H85</f>
        <v>т</v>
      </c>
      <c r="F90" s="25">
        <f>Source!I85</f>
        <v>5.4599999999999996E-3</v>
      </c>
      <c r="G90" s="28">
        <f>Source!AK85</f>
        <v>7246.05</v>
      </c>
      <c r="H90" s="38" t="s">
        <v>3</v>
      </c>
      <c r="I90" s="25">
        <f>Source!AW86</f>
        <v>1.081</v>
      </c>
      <c r="J90" s="28">
        <f>Source!O85</f>
        <v>42.77</v>
      </c>
      <c r="K90" s="25">
        <f>IF(Source!BC86&lt;&gt; 0, Source!BC86, 1)</f>
        <v>8.3699999999999992</v>
      </c>
      <c r="L90" s="28">
        <f>Source!O86</f>
        <v>357.98</v>
      </c>
      <c r="Q90">
        <f>Source!X85</f>
        <v>0</v>
      </c>
      <c r="R90">
        <f>Source!X86</f>
        <v>0</v>
      </c>
      <c r="S90">
        <f>Source!Y85</f>
        <v>0</v>
      </c>
      <c r="T90">
        <f>Source!Y86</f>
        <v>0</v>
      </c>
      <c r="U90">
        <f>ROUND((175/100)*ROUND(Source!R85, 2), 2)</f>
        <v>0</v>
      </c>
      <c r="V90">
        <f>ROUND((0/100)*ROUND(Source!R86, 2), 2)</f>
        <v>0</v>
      </c>
      <c r="AC90">
        <v>3</v>
      </c>
    </row>
    <row r="91" spans="1:29" ht="14.25" x14ac:dyDescent="0.2">
      <c r="A91" s="23"/>
      <c r="B91" s="23"/>
      <c r="C91" s="23"/>
      <c r="D91" s="23" t="s">
        <v>496</v>
      </c>
      <c r="E91" s="26" t="s">
        <v>497</v>
      </c>
      <c r="F91" s="25">
        <f>Source!BZ84</f>
        <v>97</v>
      </c>
      <c r="G91" s="28"/>
      <c r="H91" s="27"/>
      <c r="I91" s="25"/>
      <c r="J91" s="28">
        <f>SUM(Q84:Q90)</f>
        <v>7.82</v>
      </c>
      <c r="K91" s="25">
        <f>Source!AT84</f>
        <v>97</v>
      </c>
      <c r="L91" s="28">
        <f>SUM(R84:R90)</f>
        <v>440.55</v>
      </c>
    </row>
    <row r="92" spans="1:29" ht="14.25" x14ac:dyDescent="0.2">
      <c r="A92" s="23"/>
      <c r="B92" s="23"/>
      <c r="C92" s="23"/>
      <c r="D92" s="23" t="s">
        <v>498</v>
      </c>
      <c r="E92" s="26" t="s">
        <v>497</v>
      </c>
      <c r="F92" s="25">
        <f>Source!CA84</f>
        <v>51</v>
      </c>
      <c r="G92" s="28"/>
      <c r="H92" s="27"/>
      <c r="I92" s="25"/>
      <c r="J92" s="28">
        <f>SUM(S84:S91)</f>
        <v>4.1100000000000003</v>
      </c>
      <c r="K92" s="25">
        <f>Source!AU84</f>
        <v>51</v>
      </c>
      <c r="L92" s="28">
        <f>SUM(T84:T91)</f>
        <v>231.63</v>
      </c>
    </row>
    <row r="93" spans="1:29" ht="14.25" x14ac:dyDescent="0.2">
      <c r="A93" s="30"/>
      <c r="B93" s="30"/>
      <c r="C93" s="30"/>
      <c r="D93" s="30" t="s">
        <v>499</v>
      </c>
      <c r="E93" s="31" t="s">
        <v>500</v>
      </c>
      <c r="F93" s="32">
        <f>Source!AQ83</f>
        <v>14.4</v>
      </c>
      <c r="G93" s="33"/>
      <c r="H93" s="34" t="str">
        <f>Source!DI83</f>
        <v/>
      </c>
      <c r="I93" s="32">
        <f>Source!AV84</f>
        <v>1.0669999999999999</v>
      </c>
      <c r="J93" s="33">
        <f>Source!U83</f>
        <v>0.64532159999999994</v>
      </c>
      <c r="K93" s="32"/>
      <c r="L93" s="33"/>
    </row>
    <row r="94" spans="1:29" ht="15" x14ac:dyDescent="0.2">
      <c r="D94" s="35" t="s">
        <v>501</v>
      </c>
      <c r="I94" s="66">
        <f>J86+J87+J89+J91+J92+SUM(J90:J90)</f>
        <v>67.330000000000013</v>
      </c>
      <c r="J94" s="66"/>
      <c r="K94" s="66">
        <f>L86+L87+L89+L91+L92+SUM(L90:L90)</f>
        <v>1516.87</v>
      </c>
      <c r="L94" s="66"/>
      <c r="O94" s="36">
        <f>J86+J87+J89+J91+J92+SUM(J90:J90)</f>
        <v>67.330000000000013</v>
      </c>
      <c r="P94" s="36">
        <f>L86+L87+L89+L91+L92+SUM(L90:L90)</f>
        <v>1516.87</v>
      </c>
    </row>
    <row r="97" spans="1:29" ht="15" x14ac:dyDescent="0.25">
      <c r="A97" s="63" t="str">
        <f>CONCATENATE("Итого по разделу: ",IF(Source!G88&lt;&gt;"Новый раздел", Source!G88, ""))</f>
        <v>Итого по разделу: Устройство заземления ВРЩ-0,4кВ</v>
      </c>
      <c r="B97" s="63"/>
      <c r="C97" s="63"/>
      <c r="D97" s="63"/>
      <c r="E97" s="63"/>
      <c r="F97" s="63"/>
      <c r="G97" s="63"/>
      <c r="H97" s="63"/>
      <c r="I97" s="61">
        <f>SUM(O53:O96)</f>
        <v>362.23</v>
      </c>
      <c r="J97" s="62"/>
      <c r="K97" s="61">
        <f>SUM(P53:P96)</f>
        <v>9539.59</v>
      </c>
      <c r="L97" s="62"/>
    </row>
    <row r="98" spans="1:29" hidden="1" x14ac:dyDescent="0.2">
      <c r="A98" t="s">
        <v>493</v>
      </c>
      <c r="J98">
        <f>SUM(W53:W97)</f>
        <v>0</v>
      </c>
      <c r="K98">
        <f>SUM(X53:X97)</f>
        <v>0</v>
      </c>
    </row>
    <row r="99" spans="1:29" hidden="1" x14ac:dyDescent="0.2">
      <c r="A99" t="s">
        <v>494</v>
      </c>
      <c r="J99">
        <f>SUM(Y53:Y98)</f>
        <v>0</v>
      </c>
      <c r="K99">
        <f>SUM(Z53:Z98)</f>
        <v>0</v>
      </c>
    </row>
    <row r="101" spans="1:29" ht="16.5" x14ac:dyDescent="0.2">
      <c r="A101" s="64" t="str">
        <f>CONCATENATE("Раздел: ",IF(Source!G118&lt;&gt;"Новый раздел", Source!G118, ""))</f>
        <v>Раздел: Монтаж ВРЩ-0,4кВ</v>
      </c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</row>
    <row r="102" spans="1:29" ht="42.75" x14ac:dyDescent="0.2">
      <c r="A102" s="23">
        <v>6</v>
      </c>
      <c r="B102" s="23">
        <v>6</v>
      </c>
      <c r="C102" s="23" t="str">
        <f>Source!F122</f>
        <v>4.8-64-3</v>
      </c>
      <c r="D102" s="23" t="s">
        <v>136</v>
      </c>
      <c r="E102" s="26" t="str">
        <f>Source!H122</f>
        <v>1 Т</v>
      </c>
      <c r="F102" s="25">
        <f>Source!I122</f>
        <v>4.1000000000000002E-2</v>
      </c>
      <c r="G102" s="28"/>
      <c r="H102" s="27"/>
      <c r="I102" s="25"/>
      <c r="J102" s="28"/>
      <c r="K102" s="25"/>
      <c r="L102" s="28"/>
      <c r="Q102">
        <f>Source!X122</f>
        <v>29.01</v>
      </c>
      <c r="R102">
        <f>Source!X123</f>
        <v>1634.86</v>
      </c>
      <c r="S102">
        <f>Source!Y122</f>
        <v>15.25</v>
      </c>
      <c r="T102">
        <f>Source!Y123</f>
        <v>859.56</v>
      </c>
      <c r="U102">
        <f>ROUND((175/100)*ROUND(Source!R122, 2), 2)</f>
        <v>1.52</v>
      </c>
      <c r="V102">
        <f>ROUND((0/100)*ROUND(Source!R123, 2), 2)</f>
        <v>0</v>
      </c>
      <c r="AC102">
        <v>0</v>
      </c>
    </row>
    <row r="103" spans="1:29" ht="14.25" x14ac:dyDescent="0.2">
      <c r="A103" s="23"/>
      <c r="B103" s="23"/>
      <c r="C103" s="23"/>
      <c r="D103" s="23" t="s">
        <v>495</v>
      </c>
      <c r="E103" s="26"/>
      <c r="F103" s="25"/>
      <c r="G103" s="28">
        <f>Source!AO122</f>
        <v>676.43</v>
      </c>
      <c r="H103" s="27" t="str">
        <f>Source!DG122</f>
        <v/>
      </c>
      <c r="I103" s="25">
        <f>Source!AV123</f>
        <v>1.0469999999999999</v>
      </c>
      <c r="J103" s="28">
        <f>Source!S122</f>
        <v>29.04</v>
      </c>
      <c r="K103" s="25">
        <f>IF(Source!BA123&lt;&gt; 0, Source!BA123, 1)</f>
        <v>56.35</v>
      </c>
      <c r="L103" s="28">
        <f>Source!S123</f>
        <v>1636.4</v>
      </c>
    </row>
    <row r="104" spans="1:29" ht="14.25" x14ac:dyDescent="0.2">
      <c r="A104" s="23"/>
      <c r="B104" s="23"/>
      <c r="C104" s="23"/>
      <c r="D104" s="23" t="s">
        <v>502</v>
      </c>
      <c r="E104" s="26"/>
      <c r="F104" s="25"/>
      <c r="G104" s="28">
        <f>Source!AM122</f>
        <v>225.89</v>
      </c>
      <c r="H104" s="27" t="str">
        <f>Source!DE122</f>
        <v/>
      </c>
      <c r="I104" s="25">
        <f>Source!AV123</f>
        <v>1.0469999999999999</v>
      </c>
      <c r="J104" s="28">
        <f>Source!Q122</f>
        <v>9.6999999999999993</v>
      </c>
      <c r="K104" s="25">
        <f>IF(Source!BB123&lt;&gt; 0, Source!BB123, 1)</f>
        <v>15.58</v>
      </c>
      <c r="L104" s="28">
        <f>Source!Q123</f>
        <v>151.13</v>
      </c>
    </row>
    <row r="105" spans="1:29" ht="14.25" x14ac:dyDescent="0.2">
      <c r="A105" s="23"/>
      <c r="B105" s="23"/>
      <c r="C105" s="23"/>
      <c r="D105" s="23" t="s">
        <v>503</v>
      </c>
      <c r="E105" s="26"/>
      <c r="F105" s="25"/>
      <c r="G105" s="28">
        <f>Source!AN122</f>
        <v>20.190000000000001</v>
      </c>
      <c r="H105" s="27" t="str">
        <f>Source!DF122</f>
        <v/>
      </c>
      <c r="I105" s="25">
        <f>Source!AV123</f>
        <v>1.0469999999999999</v>
      </c>
      <c r="J105" s="37">
        <f>Source!R122</f>
        <v>0.87</v>
      </c>
      <c r="K105" s="25">
        <f>IF(Source!BS123&lt;&gt; 0, Source!BS123, 1)</f>
        <v>56.35</v>
      </c>
      <c r="L105" s="37">
        <f>Source!R123</f>
        <v>49.02</v>
      </c>
    </row>
    <row r="106" spans="1:29" ht="14.25" x14ac:dyDescent="0.2">
      <c r="A106" s="23"/>
      <c r="B106" s="23"/>
      <c r="C106" s="23"/>
      <c r="D106" s="23" t="s">
        <v>504</v>
      </c>
      <c r="E106" s="26"/>
      <c r="F106" s="25"/>
      <c r="G106" s="28">
        <f>Source!AL122</f>
        <v>296.94</v>
      </c>
      <c r="H106" s="27" t="str">
        <f>Source!DD122</f>
        <v/>
      </c>
      <c r="I106" s="25">
        <f>Source!AW123</f>
        <v>1</v>
      </c>
      <c r="J106" s="28">
        <f>Source!P122</f>
        <v>12.17</v>
      </c>
      <c r="K106" s="25">
        <f>IF(Source!BC123&lt;&gt; 0, Source!BC123, 1)</f>
        <v>16.989999999999998</v>
      </c>
      <c r="L106" s="28">
        <f>Source!P123</f>
        <v>206.77</v>
      </c>
    </row>
    <row r="107" spans="1:29" ht="14.25" x14ac:dyDescent="0.2">
      <c r="A107" s="23"/>
      <c r="B107" s="23"/>
      <c r="C107" s="23"/>
      <c r="D107" s="23" t="s">
        <v>496</v>
      </c>
      <c r="E107" s="26" t="s">
        <v>497</v>
      </c>
      <c r="F107" s="25">
        <f>Source!BZ123</f>
        <v>97</v>
      </c>
      <c r="G107" s="28"/>
      <c r="H107" s="27"/>
      <c r="I107" s="25"/>
      <c r="J107" s="28">
        <f>SUM(Q102:Q106)</f>
        <v>29.01</v>
      </c>
      <c r="K107" s="25">
        <f>Source!AT123</f>
        <v>97</v>
      </c>
      <c r="L107" s="28">
        <f>SUM(R102:R106)</f>
        <v>1634.86</v>
      </c>
    </row>
    <row r="108" spans="1:29" ht="14.25" x14ac:dyDescent="0.2">
      <c r="A108" s="23"/>
      <c r="B108" s="23"/>
      <c r="C108" s="23"/>
      <c r="D108" s="23" t="s">
        <v>498</v>
      </c>
      <c r="E108" s="26" t="s">
        <v>497</v>
      </c>
      <c r="F108" s="25">
        <f>Source!CA123</f>
        <v>51</v>
      </c>
      <c r="G108" s="28"/>
      <c r="H108" s="27"/>
      <c r="I108" s="25"/>
      <c r="J108" s="28">
        <f>SUM(S102:S107)</f>
        <v>15.25</v>
      </c>
      <c r="K108" s="25">
        <f>Source!AU123</f>
        <v>51</v>
      </c>
      <c r="L108" s="28">
        <f>SUM(T102:T107)</f>
        <v>859.56</v>
      </c>
    </row>
    <row r="109" spans="1:29" ht="14.25" x14ac:dyDescent="0.2">
      <c r="A109" s="30"/>
      <c r="B109" s="30"/>
      <c r="C109" s="30"/>
      <c r="D109" s="30" t="s">
        <v>499</v>
      </c>
      <c r="E109" s="31" t="s">
        <v>500</v>
      </c>
      <c r="F109" s="32">
        <f>Source!AQ122</f>
        <v>53.6</v>
      </c>
      <c r="G109" s="33"/>
      <c r="H109" s="34" t="str">
        <f>Source!DI122</f>
        <v/>
      </c>
      <c r="I109" s="32">
        <f>Source!AV123</f>
        <v>1.0469999999999999</v>
      </c>
      <c r="J109" s="33">
        <f>Source!U122</f>
        <v>2.3008872</v>
      </c>
      <c r="K109" s="32"/>
      <c r="L109" s="33"/>
    </row>
    <row r="110" spans="1:29" ht="15" x14ac:dyDescent="0.2">
      <c r="D110" s="35" t="s">
        <v>501</v>
      </c>
      <c r="I110" s="66">
        <f>J103+J104+J106+J107+J108+0</f>
        <v>95.17</v>
      </c>
      <c r="J110" s="66"/>
      <c r="K110" s="66">
        <f>L103+L104+L106+L107+L108+0</f>
        <v>4488.7199999999993</v>
      </c>
      <c r="L110" s="66"/>
      <c r="O110" s="36">
        <f>J103+J104+J106+J107+J108+0</f>
        <v>95.17</v>
      </c>
      <c r="P110" s="36">
        <f>L103+L104+L106+L107+L108+0</f>
        <v>4488.7199999999993</v>
      </c>
    </row>
    <row r="112" spans="1:29" ht="42.75" x14ac:dyDescent="0.2">
      <c r="A112" s="30">
        <v>7</v>
      </c>
      <c r="B112" s="30">
        <v>7</v>
      </c>
      <c r="C112" s="30" t="str">
        <f>Source!F124</f>
        <v>1.1-1-1111</v>
      </c>
      <c r="D112" s="30" t="s">
        <v>125</v>
      </c>
      <c r="E112" s="31" t="str">
        <f>Source!H124</f>
        <v>т</v>
      </c>
      <c r="F112" s="32">
        <f>Source!I124</f>
        <v>2.9000000000000001E-2</v>
      </c>
      <c r="G112" s="33">
        <f>Source!AL124</f>
        <v>7870.3</v>
      </c>
      <c r="H112" s="34" t="str">
        <f>Source!DD124</f>
        <v/>
      </c>
      <c r="I112" s="32">
        <f>Source!AW125</f>
        <v>1</v>
      </c>
      <c r="J112" s="33">
        <f>Source!P124</f>
        <v>228.24</v>
      </c>
      <c r="K112" s="32">
        <f>IF(Source!BC125&lt;&gt; 0, Source!BC125, 1)</f>
        <v>3.14</v>
      </c>
      <c r="L112" s="33">
        <f>Source!P125</f>
        <v>716.67</v>
      </c>
      <c r="Q112">
        <f>Source!X124</f>
        <v>0</v>
      </c>
      <c r="R112">
        <f>Source!X125</f>
        <v>0</v>
      </c>
      <c r="S112">
        <f>Source!Y124</f>
        <v>0</v>
      </c>
      <c r="T112">
        <f>Source!Y125</f>
        <v>0</v>
      </c>
      <c r="U112">
        <f>ROUND((175/100)*ROUND(Source!R124, 2), 2)</f>
        <v>0</v>
      </c>
      <c r="V112">
        <f>ROUND((0/100)*ROUND(Source!R125, 2), 2)</f>
        <v>0</v>
      </c>
      <c r="AC112">
        <v>3</v>
      </c>
    </row>
    <row r="113" spans="1:29" ht="15" x14ac:dyDescent="0.2">
      <c r="D113" s="35" t="s">
        <v>501</v>
      </c>
      <c r="I113" s="66">
        <f>J112+0</f>
        <v>228.24</v>
      </c>
      <c r="J113" s="66"/>
      <c r="K113" s="66">
        <f>L112+0</f>
        <v>716.67</v>
      </c>
      <c r="L113" s="66"/>
      <c r="O113" s="36">
        <f>J112+0</f>
        <v>228.24</v>
      </c>
      <c r="P113" s="36">
        <f>L112+0</f>
        <v>716.67</v>
      </c>
    </row>
    <row r="115" spans="1:29" ht="28.5" x14ac:dyDescent="0.2">
      <c r="A115" s="30">
        <v>8</v>
      </c>
      <c r="B115" s="30">
        <v>8</v>
      </c>
      <c r="C115" s="30" t="str">
        <f>Source!F126</f>
        <v>1.1-1-1092</v>
      </c>
      <c r="D115" s="30" t="s">
        <v>131</v>
      </c>
      <c r="E115" s="31" t="str">
        <f>Source!H126</f>
        <v>т</v>
      </c>
      <c r="F115" s="32">
        <f>Source!I126</f>
        <v>3.0000000000000001E-3</v>
      </c>
      <c r="G115" s="33">
        <f>Source!AL126</f>
        <v>7246.05</v>
      </c>
      <c r="H115" s="34" t="str">
        <f>Source!DD126</f>
        <v/>
      </c>
      <c r="I115" s="32">
        <f>Source!AW127</f>
        <v>1</v>
      </c>
      <c r="J115" s="33">
        <f>Source!P126</f>
        <v>21.74</v>
      </c>
      <c r="K115" s="32">
        <f>IF(Source!BC127&lt;&gt; 0, Source!BC127, 1)</f>
        <v>8.3699999999999992</v>
      </c>
      <c r="L115" s="33">
        <f>Source!P127</f>
        <v>181.96</v>
      </c>
      <c r="Q115">
        <f>Source!X126</f>
        <v>0</v>
      </c>
      <c r="R115">
        <f>Source!X127</f>
        <v>0</v>
      </c>
      <c r="S115">
        <f>Source!Y126</f>
        <v>0</v>
      </c>
      <c r="T115">
        <f>Source!Y127</f>
        <v>0</v>
      </c>
      <c r="U115">
        <f>ROUND((175/100)*ROUND(Source!R126, 2), 2)</f>
        <v>0</v>
      </c>
      <c r="V115">
        <f>ROUND((0/100)*ROUND(Source!R127, 2), 2)</f>
        <v>0</v>
      </c>
      <c r="AC115">
        <v>3</v>
      </c>
    </row>
    <row r="116" spans="1:29" ht="15" x14ac:dyDescent="0.2">
      <c r="D116" s="35" t="s">
        <v>501</v>
      </c>
      <c r="I116" s="66">
        <f>J115+0</f>
        <v>21.74</v>
      </c>
      <c r="J116" s="66"/>
      <c r="K116" s="66">
        <f>L115+0</f>
        <v>181.96</v>
      </c>
      <c r="L116" s="66"/>
      <c r="O116" s="36">
        <f>J115+0</f>
        <v>21.74</v>
      </c>
      <c r="P116" s="36">
        <f>L115+0</f>
        <v>181.96</v>
      </c>
    </row>
    <row r="118" spans="1:29" ht="42.75" x14ac:dyDescent="0.2">
      <c r="A118" s="30">
        <v>9</v>
      </c>
      <c r="B118" s="30">
        <v>9</v>
      </c>
      <c r="C118" s="30" t="str">
        <f>Source!F130</f>
        <v>Цена поставщика</v>
      </c>
      <c r="D118" s="30" t="s">
        <v>505</v>
      </c>
      <c r="E118" s="31" t="str">
        <f>Source!H130</f>
        <v>м2</v>
      </c>
      <c r="F118" s="32">
        <f>Source!I130</f>
        <v>1.05</v>
      </c>
      <c r="G118" s="33">
        <f>Source!AL130</f>
        <v>124.39</v>
      </c>
      <c r="H118" s="34" t="str">
        <f>Source!DD130</f>
        <v/>
      </c>
      <c r="I118" s="32">
        <f>Source!AW131</f>
        <v>1</v>
      </c>
      <c r="J118" s="33">
        <f>Source!P130</f>
        <v>130.61000000000001</v>
      </c>
      <c r="K118" s="32">
        <f>IF(Source!BC131&lt;&gt; 0, Source!BC131, 1)</f>
        <v>9.84</v>
      </c>
      <c r="L118" s="33">
        <f>Source!P131</f>
        <v>1285.2</v>
      </c>
      <c r="Q118">
        <f>Source!X130</f>
        <v>0</v>
      </c>
      <c r="R118">
        <f>Source!X131</f>
        <v>0</v>
      </c>
      <c r="S118">
        <f>Source!Y130</f>
        <v>0</v>
      </c>
      <c r="T118">
        <f>Source!Y131</f>
        <v>0</v>
      </c>
      <c r="U118">
        <f>ROUND((175/100)*ROUND(Source!R130, 2), 2)</f>
        <v>0</v>
      </c>
      <c r="V118">
        <f>ROUND((0/100)*ROUND(Source!R131, 2), 2)</f>
        <v>0</v>
      </c>
      <c r="AC118">
        <v>3</v>
      </c>
    </row>
    <row r="119" spans="1:29" ht="15" x14ac:dyDescent="0.2">
      <c r="D119" s="35" t="s">
        <v>501</v>
      </c>
      <c r="I119" s="66">
        <f>J118+0</f>
        <v>130.61000000000001</v>
      </c>
      <c r="J119" s="66"/>
      <c r="K119" s="66">
        <f>L118+0</f>
        <v>1285.2</v>
      </c>
      <c r="L119" s="66"/>
      <c r="O119" s="36">
        <f>J118+0</f>
        <v>130.61000000000001</v>
      </c>
      <c r="P119" s="36">
        <f>L118+0</f>
        <v>1285.2</v>
      </c>
    </row>
    <row r="121" spans="1:29" ht="42.75" x14ac:dyDescent="0.2">
      <c r="A121" s="23">
        <v>10</v>
      </c>
      <c r="B121" s="23">
        <v>10</v>
      </c>
      <c r="C121" s="23" t="str">
        <f>Source!F132</f>
        <v>3.13-11-8</v>
      </c>
      <c r="D121" s="23" t="s">
        <v>154</v>
      </c>
      <c r="E121" s="26" t="str">
        <f>Source!H132</f>
        <v>100 м2</v>
      </c>
      <c r="F121" s="25">
        <f>Source!I132</f>
        <v>0.03</v>
      </c>
      <c r="G121" s="28"/>
      <c r="H121" s="27"/>
      <c r="I121" s="25"/>
      <c r="J121" s="28"/>
      <c r="K121" s="25"/>
      <c r="L121" s="28"/>
      <c r="Q121">
        <f>Source!X132</f>
        <v>0.76</v>
      </c>
      <c r="R121">
        <f>Source!X133</f>
        <v>42.9</v>
      </c>
      <c r="S121">
        <f>Source!Y132</f>
        <v>0.41</v>
      </c>
      <c r="T121">
        <f>Source!Y133</f>
        <v>23.28</v>
      </c>
      <c r="U121">
        <f>ROUND((175/100)*ROUND(Source!R132, 2), 2)</f>
        <v>0.02</v>
      </c>
      <c r="V121">
        <f>ROUND((0/100)*ROUND(Source!R133, 2), 2)</f>
        <v>0</v>
      </c>
      <c r="AC121">
        <v>0</v>
      </c>
    </row>
    <row r="122" spans="1:29" x14ac:dyDescent="0.2">
      <c r="D122" s="29" t="str">
        <f>"Объем: "&amp;Source!I132&amp;"=3/"&amp;"100"</f>
        <v>Объем: 0,03=3/100</v>
      </c>
    </row>
    <row r="123" spans="1:29" ht="14.25" x14ac:dyDescent="0.2">
      <c r="A123" s="23"/>
      <c r="B123" s="23"/>
      <c r="C123" s="23"/>
      <c r="D123" s="23" t="s">
        <v>495</v>
      </c>
      <c r="E123" s="26"/>
      <c r="F123" s="25"/>
      <c r="G123" s="28">
        <f>Source!AO132</f>
        <v>25.35</v>
      </c>
      <c r="H123" s="27" t="str">
        <f>Source!DG132</f>
        <v/>
      </c>
      <c r="I123" s="25">
        <f>Source!AV133</f>
        <v>1.0469999999999999</v>
      </c>
      <c r="J123" s="28">
        <f>Source!S132</f>
        <v>0.8</v>
      </c>
      <c r="K123" s="25">
        <f>IF(Source!BA133&lt;&gt; 0, Source!BA133, 1)</f>
        <v>56.35</v>
      </c>
      <c r="L123" s="28">
        <f>Source!S133</f>
        <v>45.08</v>
      </c>
    </row>
    <row r="124" spans="1:29" ht="14.25" x14ac:dyDescent="0.2">
      <c r="A124" s="23"/>
      <c r="B124" s="23"/>
      <c r="C124" s="23"/>
      <c r="D124" s="23" t="s">
        <v>502</v>
      </c>
      <c r="E124" s="26"/>
      <c r="F124" s="25"/>
      <c r="G124" s="28">
        <f>Source!AM132</f>
        <v>1.98</v>
      </c>
      <c r="H124" s="27" t="str">
        <f>Source!DE132</f>
        <v/>
      </c>
      <c r="I124" s="25">
        <f>Source!AV133</f>
        <v>1.0469999999999999</v>
      </c>
      <c r="J124" s="28">
        <f>Source!Q132</f>
        <v>0.06</v>
      </c>
      <c r="K124" s="25">
        <f>IF(Source!BB133&lt;&gt; 0, Source!BB133, 1)</f>
        <v>16.54</v>
      </c>
      <c r="L124" s="28">
        <f>Source!Q133</f>
        <v>0.99</v>
      </c>
    </row>
    <row r="125" spans="1:29" ht="14.25" x14ac:dyDescent="0.2">
      <c r="A125" s="23"/>
      <c r="B125" s="23"/>
      <c r="C125" s="23"/>
      <c r="D125" s="23" t="s">
        <v>503</v>
      </c>
      <c r="E125" s="26"/>
      <c r="F125" s="25"/>
      <c r="G125" s="28">
        <f>Source!AN132</f>
        <v>0.25</v>
      </c>
      <c r="H125" s="27" t="str">
        <f>Source!DF132</f>
        <v/>
      </c>
      <c r="I125" s="25">
        <f>Source!AV133</f>
        <v>1.0469999999999999</v>
      </c>
      <c r="J125" s="37">
        <f>Source!R132</f>
        <v>0.01</v>
      </c>
      <c r="K125" s="25">
        <f>IF(Source!BS133&lt;&gt; 0, Source!BS133, 1)</f>
        <v>56.35</v>
      </c>
      <c r="L125" s="37">
        <f>Source!R133</f>
        <v>0.56000000000000005</v>
      </c>
    </row>
    <row r="126" spans="1:29" ht="14.25" x14ac:dyDescent="0.2">
      <c r="A126" s="23"/>
      <c r="B126" s="23"/>
      <c r="C126" s="23"/>
      <c r="D126" s="23" t="s">
        <v>504</v>
      </c>
      <c r="E126" s="26"/>
      <c r="F126" s="25"/>
      <c r="G126" s="28">
        <f>Source!AL132</f>
        <v>287.54000000000002</v>
      </c>
      <c r="H126" s="27" t="str">
        <f>Source!DD132</f>
        <v/>
      </c>
      <c r="I126" s="25">
        <f>Source!AW133</f>
        <v>1</v>
      </c>
      <c r="J126" s="28">
        <f>Source!P132</f>
        <v>8.6300000000000008</v>
      </c>
      <c r="K126" s="25">
        <f>IF(Source!BC133&lt;&gt; 0, Source!BC133, 1)</f>
        <v>3.45</v>
      </c>
      <c r="L126" s="28">
        <f>Source!P133</f>
        <v>29.77</v>
      </c>
    </row>
    <row r="127" spans="1:29" ht="14.25" x14ac:dyDescent="0.2">
      <c r="A127" s="23"/>
      <c r="B127" s="23"/>
      <c r="C127" s="23"/>
      <c r="D127" s="23" t="s">
        <v>496</v>
      </c>
      <c r="E127" s="26" t="s">
        <v>497</v>
      </c>
      <c r="F127" s="25">
        <f>Source!BZ133</f>
        <v>94</v>
      </c>
      <c r="G127" s="28"/>
      <c r="H127" s="27"/>
      <c r="I127" s="25"/>
      <c r="J127" s="28">
        <f>SUM(Q121:Q126)</f>
        <v>0.76</v>
      </c>
      <c r="K127" s="25">
        <f>Source!AT133</f>
        <v>94</v>
      </c>
      <c r="L127" s="28">
        <f>SUM(R121:R126)</f>
        <v>42.9</v>
      </c>
    </row>
    <row r="128" spans="1:29" ht="14.25" x14ac:dyDescent="0.2">
      <c r="A128" s="23"/>
      <c r="B128" s="23"/>
      <c r="C128" s="23"/>
      <c r="D128" s="23" t="s">
        <v>498</v>
      </c>
      <c r="E128" s="26" t="s">
        <v>497</v>
      </c>
      <c r="F128" s="25">
        <f>Source!CA133</f>
        <v>51</v>
      </c>
      <c r="G128" s="28"/>
      <c r="H128" s="27"/>
      <c r="I128" s="25"/>
      <c r="J128" s="28">
        <f>SUM(S121:S127)</f>
        <v>0.41</v>
      </c>
      <c r="K128" s="25">
        <f>Source!AU133</f>
        <v>51</v>
      </c>
      <c r="L128" s="28">
        <f>SUM(T121:T127)</f>
        <v>23.28</v>
      </c>
    </row>
    <row r="129" spans="1:29" ht="14.25" x14ac:dyDescent="0.2">
      <c r="A129" s="30"/>
      <c r="B129" s="30"/>
      <c r="C129" s="30"/>
      <c r="D129" s="30" t="s">
        <v>499</v>
      </c>
      <c r="E129" s="31" t="s">
        <v>500</v>
      </c>
      <c r="F129" s="32">
        <f>Source!AQ132</f>
        <v>2.13</v>
      </c>
      <c r="G129" s="33"/>
      <c r="H129" s="34" t="str">
        <f>Source!DI132</f>
        <v/>
      </c>
      <c r="I129" s="32">
        <f>Source!AV133</f>
        <v>1.0469999999999999</v>
      </c>
      <c r="J129" s="33">
        <f>Source!U132</f>
        <v>6.6903299999999999E-2</v>
      </c>
      <c r="K129" s="32"/>
      <c r="L129" s="33"/>
    </row>
    <row r="130" spans="1:29" ht="15" x14ac:dyDescent="0.2">
      <c r="D130" s="35" t="s">
        <v>501</v>
      </c>
      <c r="I130" s="66">
        <f>J123+J124+J126+J127+J128+0</f>
        <v>10.66</v>
      </c>
      <c r="J130" s="66"/>
      <c r="K130" s="66">
        <f>L123+L124+L126+L127+L128+0</f>
        <v>142.02000000000001</v>
      </c>
      <c r="L130" s="66"/>
      <c r="O130" s="36">
        <f>J123+J124+J126+J127+J128+0</f>
        <v>10.66</v>
      </c>
      <c r="P130" s="36">
        <f>L123+L124+L126+L127+L128+0</f>
        <v>142.02000000000001</v>
      </c>
    </row>
    <row r="132" spans="1:29" ht="99.75" x14ac:dyDescent="0.2">
      <c r="A132" s="23">
        <v>11</v>
      </c>
      <c r="B132" s="23">
        <v>11</v>
      </c>
      <c r="C132" s="23" t="str">
        <f>Source!F134</f>
        <v>4.8-239-2</v>
      </c>
      <c r="D132" s="23" t="s">
        <v>161</v>
      </c>
      <c r="E132" s="26" t="str">
        <f>Source!H134</f>
        <v>1  ШТ.</v>
      </c>
      <c r="F132" s="25">
        <f>Source!I134</f>
        <v>1</v>
      </c>
      <c r="G132" s="28"/>
      <c r="H132" s="27"/>
      <c r="I132" s="25"/>
      <c r="J132" s="28"/>
      <c r="K132" s="25"/>
      <c r="L132" s="28"/>
      <c r="Q132">
        <f>Source!X134</f>
        <v>28.6</v>
      </c>
      <c r="R132">
        <f>Source!X135</f>
        <v>1611.36</v>
      </c>
      <c r="S132">
        <f>Source!Y134</f>
        <v>15.03</v>
      </c>
      <c r="T132">
        <f>Source!Y135</f>
        <v>847.21</v>
      </c>
      <c r="U132">
        <f>ROUND((175/100)*ROUND(Source!R134, 2), 2)</f>
        <v>2.56</v>
      </c>
      <c r="V132">
        <f>ROUND((0/100)*ROUND(Source!R135, 2), 2)</f>
        <v>0</v>
      </c>
      <c r="AC132">
        <v>0</v>
      </c>
    </row>
    <row r="133" spans="1:29" ht="14.25" x14ac:dyDescent="0.2">
      <c r="A133" s="23"/>
      <c r="B133" s="23"/>
      <c r="C133" s="23"/>
      <c r="D133" s="23" t="s">
        <v>495</v>
      </c>
      <c r="E133" s="26"/>
      <c r="F133" s="25"/>
      <c r="G133" s="28">
        <f>Source!AO134</f>
        <v>26.76</v>
      </c>
      <c r="H133" s="27" t="str">
        <f>Source!DG134</f>
        <v/>
      </c>
      <c r="I133" s="25">
        <f>Source!AV135</f>
        <v>1.0469999999999999</v>
      </c>
      <c r="J133" s="28">
        <f>Source!S134</f>
        <v>28.02</v>
      </c>
      <c r="K133" s="25">
        <f>IF(Source!BA135&lt;&gt; 0, Source!BA135, 1)</f>
        <v>56.35</v>
      </c>
      <c r="L133" s="28">
        <f>Source!S135</f>
        <v>1578.93</v>
      </c>
    </row>
    <row r="134" spans="1:29" ht="14.25" x14ac:dyDescent="0.2">
      <c r="A134" s="23"/>
      <c r="B134" s="23"/>
      <c r="C134" s="23"/>
      <c r="D134" s="23" t="s">
        <v>502</v>
      </c>
      <c r="E134" s="26"/>
      <c r="F134" s="25"/>
      <c r="G134" s="28">
        <f>Source!AM134</f>
        <v>9.14</v>
      </c>
      <c r="H134" s="27" t="str">
        <f>Source!DE134</f>
        <v/>
      </c>
      <c r="I134" s="25">
        <f>Source!AV135</f>
        <v>1.0469999999999999</v>
      </c>
      <c r="J134" s="28">
        <f>Source!Q134</f>
        <v>9.57</v>
      </c>
      <c r="K134" s="25">
        <f>IF(Source!BB135&lt;&gt; 0, Source!BB135, 1)</f>
        <v>17.07</v>
      </c>
      <c r="L134" s="28">
        <f>Source!Q135</f>
        <v>163.36000000000001</v>
      </c>
    </row>
    <row r="135" spans="1:29" ht="14.25" x14ac:dyDescent="0.2">
      <c r="A135" s="23"/>
      <c r="B135" s="23"/>
      <c r="C135" s="23"/>
      <c r="D135" s="23" t="s">
        <v>503</v>
      </c>
      <c r="E135" s="26"/>
      <c r="F135" s="25"/>
      <c r="G135" s="28">
        <f>Source!AN134</f>
        <v>1.39</v>
      </c>
      <c r="H135" s="27" t="str">
        <f>Source!DF134</f>
        <v/>
      </c>
      <c r="I135" s="25">
        <f>Source!AV135</f>
        <v>1.0469999999999999</v>
      </c>
      <c r="J135" s="37">
        <f>Source!R134</f>
        <v>1.46</v>
      </c>
      <c r="K135" s="25">
        <f>IF(Source!BS135&lt;&gt; 0, Source!BS135, 1)</f>
        <v>56.35</v>
      </c>
      <c r="L135" s="37">
        <f>Source!R135</f>
        <v>82.27</v>
      </c>
    </row>
    <row r="136" spans="1:29" ht="14.25" x14ac:dyDescent="0.2">
      <c r="A136" s="23"/>
      <c r="B136" s="23"/>
      <c r="C136" s="23"/>
      <c r="D136" s="23" t="s">
        <v>504</v>
      </c>
      <c r="E136" s="26"/>
      <c r="F136" s="25"/>
      <c r="G136" s="28">
        <f>Source!AL134</f>
        <v>0.9</v>
      </c>
      <c r="H136" s="27" t="str">
        <f>Source!DD134</f>
        <v/>
      </c>
      <c r="I136" s="25">
        <f>Source!AW135</f>
        <v>1</v>
      </c>
      <c r="J136" s="28">
        <f>Source!P134</f>
        <v>0.9</v>
      </c>
      <c r="K136" s="25">
        <f>IF(Source!BC135&lt;&gt; 0, Source!BC135, 1)</f>
        <v>3.37</v>
      </c>
      <c r="L136" s="28">
        <f>Source!P135</f>
        <v>3.03</v>
      </c>
    </row>
    <row r="137" spans="1:29" ht="42.75" x14ac:dyDescent="0.2">
      <c r="A137" s="23" t="s">
        <v>164</v>
      </c>
      <c r="B137" s="23" t="s">
        <v>164</v>
      </c>
      <c r="C137" s="23" t="str">
        <f>Source!F136</f>
        <v>1297020000</v>
      </c>
      <c r="D137" s="23" t="s">
        <v>166</v>
      </c>
      <c r="E137" s="26" t="str">
        <f>Source!H136</f>
        <v>кг</v>
      </c>
      <c r="F137" s="25">
        <f>Source!I136</f>
        <v>0.17</v>
      </c>
      <c r="G137" s="28">
        <f>Source!AK136</f>
        <v>0</v>
      </c>
      <c r="H137" s="38" t="s">
        <v>3</v>
      </c>
      <c r="I137" s="25">
        <f>Source!AW137</f>
        <v>1</v>
      </c>
      <c r="J137" s="28">
        <f>Source!O136</f>
        <v>0</v>
      </c>
      <c r="K137" s="25">
        <f>IF(Source!BC137&lt;&gt; 0, Source!BC137, 1)</f>
        <v>9.84</v>
      </c>
      <c r="L137" s="28">
        <f>Source!O137</f>
        <v>0</v>
      </c>
      <c r="Q137">
        <f>Source!X136</f>
        <v>0</v>
      </c>
      <c r="R137">
        <f>Source!X137</f>
        <v>0</v>
      </c>
      <c r="S137">
        <f>Source!Y136</f>
        <v>0</v>
      </c>
      <c r="T137">
        <f>Source!Y137</f>
        <v>0</v>
      </c>
      <c r="U137">
        <f>ROUND((175/100)*ROUND(Source!R136, 2), 2)</f>
        <v>0</v>
      </c>
      <c r="V137">
        <f>ROUND((0/100)*ROUND(Source!R137, 2), 2)</f>
        <v>0</v>
      </c>
      <c r="AC137">
        <v>3</v>
      </c>
    </row>
    <row r="138" spans="1:29" ht="28.5" x14ac:dyDescent="0.2">
      <c r="A138" s="23" t="s">
        <v>168</v>
      </c>
      <c r="B138" s="23" t="s">
        <v>168</v>
      </c>
      <c r="C138" s="23" t="str">
        <f>Source!F138</f>
        <v>3430000000</v>
      </c>
      <c r="D138" s="23" t="s">
        <v>170</v>
      </c>
      <c r="E138" s="26" t="str">
        <f>Source!H138</f>
        <v>шт.</v>
      </c>
      <c r="F138" s="25">
        <f>Source!I138</f>
        <v>1</v>
      </c>
      <c r="G138" s="28">
        <f>Source!AK138</f>
        <v>0</v>
      </c>
      <c r="H138" s="38" t="s">
        <v>3</v>
      </c>
      <c r="I138" s="25">
        <f>Source!AW139</f>
        <v>1</v>
      </c>
      <c r="J138" s="28">
        <f>Source!O138</f>
        <v>0</v>
      </c>
      <c r="K138" s="25">
        <f>IF(Source!BC139&lt;&gt; 0, Source!BC139, 1)</f>
        <v>9.84</v>
      </c>
      <c r="L138" s="28">
        <f>Source!O139</f>
        <v>0</v>
      </c>
      <c r="Q138">
        <f>Source!X138</f>
        <v>0</v>
      </c>
      <c r="R138">
        <f>Source!X139</f>
        <v>0</v>
      </c>
      <c r="S138">
        <f>Source!Y138</f>
        <v>0</v>
      </c>
      <c r="T138">
        <f>Source!Y139</f>
        <v>0</v>
      </c>
      <c r="U138">
        <f>ROUND((175/100)*ROUND(Source!R138, 2), 2)</f>
        <v>0</v>
      </c>
      <c r="V138">
        <f>ROUND((0/100)*ROUND(Source!R139, 2), 2)</f>
        <v>0</v>
      </c>
      <c r="AC138">
        <v>3</v>
      </c>
    </row>
    <row r="139" spans="1:29" ht="14.25" x14ac:dyDescent="0.2">
      <c r="A139" s="23"/>
      <c r="B139" s="23"/>
      <c r="C139" s="23"/>
      <c r="D139" s="23" t="s">
        <v>496</v>
      </c>
      <c r="E139" s="26" t="s">
        <v>497</v>
      </c>
      <c r="F139" s="25">
        <f>Source!BZ135</f>
        <v>97</v>
      </c>
      <c r="G139" s="28"/>
      <c r="H139" s="27"/>
      <c r="I139" s="25"/>
      <c r="J139" s="28">
        <f>SUM(Q132:Q138)</f>
        <v>28.6</v>
      </c>
      <c r="K139" s="25">
        <f>Source!AT135</f>
        <v>97</v>
      </c>
      <c r="L139" s="28">
        <f>SUM(R132:R138)</f>
        <v>1611.36</v>
      </c>
    </row>
    <row r="140" spans="1:29" ht="14.25" x14ac:dyDescent="0.2">
      <c r="A140" s="23"/>
      <c r="B140" s="23"/>
      <c r="C140" s="23"/>
      <c r="D140" s="23" t="s">
        <v>498</v>
      </c>
      <c r="E140" s="26" t="s">
        <v>497</v>
      </c>
      <c r="F140" s="25">
        <f>Source!CA135</f>
        <v>51</v>
      </c>
      <c r="G140" s="28"/>
      <c r="H140" s="27"/>
      <c r="I140" s="25"/>
      <c r="J140" s="28">
        <f>SUM(S132:S139)</f>
        <v>15.03</v>
      </c>
      <c r="K140" s="25">
        <f>Source!AU135</f>
        <v>51</v>
      </c>
      <c r="L140" s="28">
        <f>SUM(T132:T139)</f>
        <v>847.21</v>
      </c>
    </row>
    <row r="141" spans="1:29" ht="14.25" x14ac:dyDescent="0.2">
      <c r="A141" s="30"/>
      <c r="B141" s="30"/>
      <c r="C141" s="30"/>
      <c r="D141" s="30" t="s">
        <v>499</v>
      </c>
      <c r="E141" s="31" t="s">
        <v>500</v>
      </c>
      <c r="F141" s="32">
        <f>Source!AQ134</f>
        <v>2.06</v>
      </c>
      <c r="G141" s="33"/>
      <c r="H141" s="34" t="str">
        <f>Source!DI134</f>
        <v/>
      </c>
      <c r="I141" s="32">
        <f>Source!AV135</f>
        <v>1.0469999999999999</v>
      </c>
      <c r="J141" s="33">
        <f>Source!U134</f>
        <v>2.1568199999999997</v>
      </c>
      <c r="K141" s="32"/>
      <c r="L141" s="33"/>
    </row>
    <row r="142" spans="1:29" ht="15" x14ac:dyDescent="0.2">
      <c r="D142" s="35" t="s">
        <v>501</v>
      </c>
      <c r="I142" s="66">
        <f>J133+J134+J136+J139+J140+SUM(J137:J138)</f>
        <v>82.12</v>
      </c>
      <c r="J142" s="66"/>
      <c r="K142" s="66">
        <f>L133+L134+L136+L139+L140+SUM(L137:L138)</f>
        <v>4203.8899999999994</v>
      </c>
      <c r="L142" s="66"/>
      <c r="O142" s="36">
        <f>J133+J134+J136+J139+J140+SUM(J137:J138)</f>
        <v>82.12</v>
      </c>
      <c r="P142" s="36">
        <f>L133+L134+L136+L139+L140+SUM(L137:L138)</f>
        <v>4203.8899999999994</v>
      </c>
    </row>
    <row r="145" spans="1:29" ht="15" x14ac:dyDescent="0.25">
      <c r="A145" s="63" t="str">
        <f>CONCATENATE("Итого по разделу: ",IF(Source!G191&lt;&gt;"Новый раздел", Source!G191, ""))</f>
        <v>Итого по разделу: Монтаж ВРЩ-0,4кВ</v>
      </c>
      <c r="B145" s="63"/>
      <c r="C145" s="63"/>
      <c r="D145" s="63"/>
      <c r="E145" s="63"/>
      <c r="F145" s="63"/>
      <c r="G145" s="63"/>
      <c r="H145" s="63"/>
      <c r="I145" s="61">
        <f>SUM(O101:O144)</f>
        <v>568.54000000000008</v>
      </c>
      <c r="J145" s="62"/>
      <c r="K145" s="61">
        <f>SUM(P101:P144)</f>
        <v>11018.46</v>
      </c>
      <c r="L145" s="62"/>
    </row>
    <row r="146" spans="1:29" hidden="1" x14ac:dyDescent="0.2">
      <c r="A146" t="s">
        <v>493</v>
      </c>
      <c r="J146">
        <f>SUM(W101:W145)</f>
        <v>0</v>
      </c>
      <c r="K146">
        <f>SUM(X101:X145)</f>
        <v>0</v>
      </c>
    </row>
    <row r="147" spans="1:29" hidden="1" x14ac:dyDescent="0.2">
      <c r="A147" t="s">
        <v>494</v>
      </c>
      <c r="J147">
        <f>SUM(Y101:Y146)</f>
        <v>0</v>
      </c>
      <c r="K147">
        <f>SUM(Z101:Z146)</f>
        <v>0</v>
      </c>
    </row>
    <row r="149" spans="1:29" ht="16.5" x14ac:dyDescent="0.2">
      <c r="A149" s="64" t="str">
        <f>CONCATENATE("Раздел: ",IF(Source!G221&lt;&gt;"Новый раздел", Source!G221, ""))</f>
        <v>Раздел: Оборудование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</row>
    <row r="150" spans="1:29" ht="42.75" x14ac:dyDescent="0.2">
      <c r="A150" s="30">
        <v>12</v>
      </c>
      <c r="B150" s="30">
        <v>12</v>
      </c>
      <c r="C150" s="30" t="str">
        <f>Source!F225</f>
        <v>Цена поставщика</v>
      </c>
      <c r="D150" s="30" t="s">
        <v>543</v>
      </c>
      <c r="E150" s="31" t="str">
        <f>Source!H225</f>
        <v>ШТ</v>
      </c>
      <c r="F150" s="32">
        <f>Source!I225</f>
        <v>1</v>
      </c>
      <c r="G150" s="33">
        <f>Source!AL225</f>
        <v>19277.47</v>
      </c>
      <c r="H150" s="34" t="str">
        <f>Source!DD225</f>
        <v/>
      </c>
      <c r="I150" s="32">
        <f>Source!AW226</f>
        <v>1</v>
      </c>
      <c r="J150" s="33">
        <f>Source!P225</f>
        <v>19277.47</v>
      </c>
      <c r="K150" s="32">
        <f>IF(Source!BC226&lt;&gt; 0, Source!BC226, 1)</f>
        <v>7.57</v>
      </c>
      <c r="L150" s="33">
        <f>Source!P226</f>
        <v>145930.45000000001</v>
      </c>
      <c r="Q150">
        <f>Source!X225</f>
        <v>0</v>
      </c>
      <c r="R150">
        <f>Source!X226</f>
        <v>0</v>
      </c>
      <c r="S150">
        <f>Source!Y225</f>
        <v>0</v>
      </c>
      <c r="T150">
        <f>Source!Y226</f>
        <v>0</v>
      </c>
      <c r="U150">
        <f>ROUND((175/100)*ROUND(Source!R225, 2), 2)</f>
        <v>0</v>
      </c>
      <c r="V150">
        <f>ROUND((0/100)*ROUND(Source!R226, 2), 2)</f>
        <v>0</v>
      </c>
      <c r="AC150">
        <v>5</v>
      </c>
    </row>
    <row r="151" spans="1:29" ht="15" x14ac:dyDescent="0.2">
      <c r="D151" s="35" t="s">
        <v>501</v>
      </c>
      <c r="I151" s="66">
        <f>J150+0</f>
        <v>19277.47</v>
      </c>
      <c r="J151" s="66"/>
      <c r="K151" s="66">
        <f>L150+0</f>
        <v>145930.45000000001</v>
      </c>
      <c r="L151" s="66"/>
      <c r="O151" s="36">
        <f>J150+0</f>
        <v>19277.47</v>
      </c>
      <c r="P151" s="36">
        <f>L150+0</f>
        <v>145930.45000000001</v>
      </c>
    </row>
    <row r="154" spans="1:29" ht="15" x14ac:dyDescent="0.25">
      <c r="A154" s="63" t="str">
        <f>CONCATENATE("Итого по разделу: ",IF(Source!G228&lt;&gt;"Новый раздел", Source!G228, ""))</f>
        <v>Итого по разделу: Оборудование</v>
      </c>
      <c r="B154" s="63"/>
      <c r="C154" s="63"/>
      <c r="D154" s="63"/>
      <c r="E154" s="63"/>
      <c r="F154" s="63"/>
      <c r="G154" s="63"/>
      <c r="H154" s="63"/>
      <c r="I154" s="61">
        <f>SUM(O149:O153)</f>
        <v>19277.47</v>
      </c>
      <c r="J154" s="62"/>
      <c r="K154" s="61">
        <f>SUM(P149:P153)</f>
        <v>145930.45000000001</v>
      </c>
      <c r="L154" s="62"/>
    </row>
    <row r="155" spans="1:29" hidden="1" x14ac:dyDescent="0.2">
      <c r="A155" t="s">
        <v>493</v>
      </c>
      <c r="J155">
        <f>SUM(W149:W154)</f>
        <v>0</v>
      </c>
      <c r="K155">
        <f>SUM(X149:X154)</f>
        <v>0</v>
      </c>
    </row>
    <row r="156" spans="1:29" hidden="1" x14ac:dyDescent="0.2">
      <c r="A156" t="s">
        <v>494</v>
      </c>
      <c r="J156">
        <f>SUM(Y149:Y155)</f>
        <v>0</v>
      </c>
      <c r="K156">
        <f>SUM(Z149:Z155)</f>
        <v>0</v>
      </c>
    </row>
    <row r="158" spans="1:29" ht="15" x14ac:dyDescent="0.25">
      <c r="A158" s="63" t="str">
        <f>CONCATENATE("Итого по акту: ",IF(Source!G258&lt;&gt;"Новая локальная смета", Source!G258, ""))</f>
        <v>Итого по акту: Строительство РЩ-0,4кВ</v>
      </c>
      <c r="B158" s="63"/>
      <c r="C158" s="63"/>
      <c r="D158" s="63"/>
      <c r="E158" s="63"/>
      <c r="F158" s="63"/>
      <c r="G158" s="63"/>
      <c r="H158" s="63"/>
      <c r="I158" s="61">
        <f>SUM(O45:O157)</f>
        <v>20208.240000000002</v>
      </c>
      <c r="J158" s="62"/>
      <c r="K158" s="61">
        <f>SUM(P45:P157)</f>
        <v>166488.5</v>
      </c>
      <c r="L158" s="62"/>
    </row>
    <row r="159" spans="1:29" hidden="1" x14ac:dyDescent="0.2">
      <c r="A159" t="s">
        <v>493</v>
      </c>
      <c r="J159">
        <f>SUM(W45:W158)</f>
        <v>0</v>
      </c>
      <c r="K159">
        <f>SUM(X45:X158)</f>
        <v>0</v>
      </c>
    </row>
    <row r="160" spans="1:29" hidden="1" x14ac:dyDescent="0.2">
      <c r="A160" t="s">
        <v>494</v>
      </c>
      <c r="J160">
        <f>SUM(Y45:Y159)</f>
        <v>0</v>
      </c>
      <c r="K160">
        <f>SUM(Z45:Z159)</f>
        <v>0</v>
      </c>
    </row>
    <row r="161" spans="1:12" ht="14.25" x14ac:dyDescent="0.2">
      <c r="D161" s="58" t="str">
        <f>Source!H287</f>
        <v>в том числе:</v>
      </c>
      <c r="E161" s="58"/>
      <c r="F161" s="58"/>
      <c r="G161" s="58"/>
      <c r="H161" s="58"/>
      <c r="I161" s="60">
        <f>Source!F287</f>
        <v>0</v>
      </c>
      <c r="J161" s="60"/>
      <c r="K161" s="60">
        <f>Source!P287</f>
        <v>0</v>
      </c>
      <c r="L161" s="60"/>
    </row>
    <row r="162" spans="1:12" ht="14.25" x14ac:dyDescent="0.2">
      <c r="D162" s="58" t="str">
        <f>Source!H288</f>
        <v>СМР</v>
      </c>
      <c r="E162" s="58"/>
      <c r="F162" s="58"/>
      <c r="G162" s="58"/>
      <c r="H162" s="58"/>
      <c r="I162" s="59">
        <f>Source!F288</f>
        <v>930.77</v>
      </c>
      <c r="J162" s="59"/>
      <c r="K162" s="59">
        <f>Source!P288</f>
        <v>20558.05</v>
      </c>
      <c r="L162" s="59"/>
    </row>
    <row r="163" spans="1:12" ht="14.25" x14ac:dyDescent="0.2">
      <c r="D163" s="58" t="str">
        <f>Source!H289</f>
        <v>Оборудование</v>
      </c>
      <c r="E163" s="58"/>
      <c r="F163" s="58"/>
      <c r="G163" s="58"/>
      <c r="H163" s="58"/>
      <c r="I163" s="59">
        <f>Source!F289</f>
        <v>19277.47</v>
      </c>
      <c r="J163" s="59"/>
      <c r="K163" s="59">
        <f>Source!P289</f>
        <v>145930.45000000001</v>
      </c>
      <c r="L163" s="59"/>
    </row>
    <row r="164" spans="1:12" ht="14.25" x14ac:dyDescent="0.2">
      <c r="D164" s="58" t="str">
        <f>Source!H291</f>
        <v>Итого СМР</v>
      </c>
      <c r="E164" s="58"/>
      <c r="F164" s="58"/>
      <c r="G164" s="58"/>
      <c r="H164" s="58"/>
      <c r="I164" s="59">
        <f>Source!F291</f>
        <v>930.77</v>
      </c>
      <c r="J164" s="59"/>
      <c r="K164" s="59">
        <f>Source!P291</f>
        <v>20558.05</v>
      </c>
      <c r="L164" s="59"/>
    </row>
    <row r="165" spans="1:12" ht="14.25" x14ac:dyDescent="0.2">
      <c r="D165" s="58" t="str">
        <f>Source!H292</f>
        <v>Временные здания и сооружения</v>
      </c>
      <c r="E165" s="58"/>
      <c r="F165" s="58"/>
      <c r="G165" s="58"/>
      <c r="H165" s="58"/>
      <c r="I165" s="59">
        <f>Source!F292</f>
        <v>13.96</v>
      </c>
      <c r="J165" s="59"/>
      <c r="K165" s="59">
        <f>Source!P292</f>
        <v>308.37</v>
      </c>
      <c r="L165" s="59"/>
    </row>
    <row r="166" spans="1:12" ht="14.25" x14ac:dyDescent="0.2">
      <c r="D166" s="58" t="str">
        <f>Source!H293</f>
        <v>Итого СМР с ВЗИС</v>
      </c>
      <c r="E166" s="58"/>
      <c r="F166" s="58"/>
      <c r="G166" s="58"/>
      <c r="H166" s="58"/>
      <c r="I166" s="59">
        <f>Source!F293</f>
        <v>944.73</v>
      </c>
      <c r="J166" s="59"/>
      <c r="K166" s="59">
        <f>Source!P293</f>
        <v>20866.419999999998</v>
      </c>
      <c r="L166" s="59"/>
    </row>
    <row r="167" spans="1:12" ht="14.25" x14ac:dyDescent="0.2">
      <c r="D167" s="58" t="str">
        <f>Source!H294</f>
        <v>Итого оборудование</v>
      </c>
      <c r="E167" s="58"/>
      <c r="F167" s="58"/>
      <c r="G167" s="58"/>
      <c r="H167" s="58"/>
      <c r="I167" s="59">
        <f>Source!F294</f>
        <v>19277.47</v>
      </c>
      <c r="J167" s="59"/>
      <c r="K167" s="59">
        <f>Source!P294</f>
        <v>145930.45000000001</v>
      </c>
      <c r="L167" s="59"/>
    </row>
    <row r="168" spans="1:12" ht="14.25" x14ac:dyDescent="0.2">
      <c r="D168" s="58" t="str">
        <f>Source!H296</f>
        <v>Всего по акту</v>
      </c>
      <c r="E168" s="58"/>
      <c r="F168" s="58"/>
      <c r="G168" s="58"/>
      <c r="H168" s="58"/>
      <c r="I168" s="59">
        <f>Source!F296</f>
        <v>20222.2</v>
      </c>
      <c r="J168" s="59"/>
      <c r="K168" s="59">
        <f>Source!P296</f>
        <v>166796.87</v>
      </c>
      <c r="L168" s="59"/>
    </row>
    <row r="171" spans="1:12" ht="14.25" x14ac:dyDescent="0.2">
      <c r="A171" s="12"/>
      <c r="B171" s="55" t="s">
        <v>544</v>
      </c>
      <c r="C171" s="55"/>
      <c r="D171" s="46" t="str">
        <f>IF(Source!AM12&lt;&gt;"", Source!AM12," ")</f>
        <v>Генеральный директор</v>
      </c>
      <c r="E171" s="46"/>
      <c r="F171" s="46"/>
      <c r="G171" s="46"/>
      <c r="H171" s="46"/>
      <c r="I171" s="56" t="str">
        <f>IF(Source!AL12&lt;&gt;"", Source!AL12," ")</f>
        <v>Нет</v>
      </c>
      <c r="J171" s="56"/>
      <c r="K171" s="56"/>
    </row>
    <row r="172" spans="1:12" ht="14.25" x14ac:dyDescent="0.2">
      <c r="A172" s="12"/>
      <c r="B172" s="12"/>
      <c r="C172" s="12"/>
      <c r="D172" s="57" t="s">
        <v>509</v>
      </c>
      <c r="E172" s="57"/>
      <c r="F172" s="57"/>
      <c r="G172" s="57"/>
      <c r="H172" s="57"/>
      <c r="I172" s="12"/>
      <c r="J172" s="12"/>
      <c r="K172" s="12"/>
    </row>
    <row r="173" spans="1:12" ht="14.25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</row>
    <row r="174" spans="1:12" ht="14.25" x14ac:dyDescent="0.2">
      <c r="A174" s="12"/>
      <c r="B174" s="55" t="s">
        <v>545</v>
      </c>
      <c r="C174" s="55"/>
      <c r="D174" s="46" t="str">
        <f>IF(Source!AI12&lt;&gt;"", Source!AI12," ")</f>
        <v>Заместитель директора по капитальному строительству - начальник управления капитального строительств</v>
      </c>
      <c r="E174" s="46"/>
      <c r="F174" s="46"/>
      <c r="G174" s="46"/>
      <c r="H174" s="46"/>
      <c r="I174" s="56" t="str">
        <f>IF(Source!AH12&lt;&gt;"", Source!AH12," ")</f>
        <v>Соловьев Б.А.</v>
      </c>
      <c r="J174" s="56"/>
      <c r="K174" s="56"/>
    </row>
    <row r="175" spans="1:12" ht="14.25" x14ac:dyDescent="0.2">
      <c r="A175" s="12"/>
      <c r="B175" s="12"/>
      <c r="C175" s="12"/>
      <c r="D175" s="57" t="s">
        <v>509</v>
      </c>
      <c r="E175" s="57"/>
      <c r="F175" s="57"/>
      <c r="G175" s="57"/>
      <c r="H175" s="57"/>
      <c r="I175" s="12"/>
      <c r="J175" s="12"/>
      <c r="K175" s="12"/>
    </row>
  </sheetData>
  <mergeCells count="122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60:J60"/>
    <mergeCell ref="K60:L60"/>
    <mergeCell ref="I68:J68"/>
    <mergeCell ref="K68:L68"/>
    <mergeCell ref="I79:J79"/>
    <mergeCell ref="K79:L79"/>
    <mergeCell ref="A45:L45"/>
    <mergeCell ref="A47:L47"/>
    <mergeCell ref="K49:L49"/>
    <mergeCell ref="I49:J49"/>
    <mergeCell ref="A49:H49"/>
    <mergeCell ref="A53:L53"/>
    <mergeCell ref="A97:H97"/>
    <mergeCell ref="A101:L101"/>
    <mergeCell ref="I110:J110"/>
    <mergeCell ref="K110:L110"/>
    <mergeCell ref="I113:J113"/>
    <mergeCell ref="K113:L113"/>
    <mergeCell ref="I82:J82"/>
    <mergeCell ref="K82:L82"/>
    <mergeCell ref="I94:J94"/>
    <mergeCell ref="K94:L94"/>
    <mergeCell ref="K97:L97"/>
    <mergeCell ref="I97:J97"/>
    <mergeCell ref="I142:J142"/>
    <mergeCell ref="K142:L142"/>
    <mergeCell ref="K145:L145"/>
    <mergeCell ref="I145:J145"/>
    <mergeCell ref="A145:H145"/>
    <mergeCell ref="A149:L149"/>
    <mergeCell ref="I116:J116"/>
    <mergeCell ref="K116:L116"/>
    <mergeCell ref="I119:J119"/>
    <mergeCell ref="K119:L119"/>
    <mergeCell ref="I130:J130"/>
    <mergeCell ref="K130:L130"/>
    <mergeCell ref="D161:H161"/>
    <mergeCell ref="I161:J161"/>
    <mergeCell ref="K161:L161"/>
    <mergeCell ref="D162:H162"/>
    <mergeCell ref="I162:J162"/>
    <mergeCell ref="K162:L162"/>
    <mergeCell ref="I151:J151"/>
    <mergeCell ref="K151:L151"/>
    <mergeCell ref="K154:L154"/>
    <mergeCell ref="I154:J154"/>
    <mergeCell ref="A154:H154"/>
    <mergeCell ref="K158:L158"/>
    <mergeCell ref="I158:J158"/>
    <mergeCell ref="A158:H158"/>
    <mergeCell ref="D165:H165"/>
    <mergeCell ref="I165:J165"/>
    <mergeCell ref="K165:L165"/>
    <mergeCell ref="D166:H166"/>
    <mergeCell ref="I166:J166"/>
    <mergeCell ref="K166:L166"/>
    <mergeCell ref="D163:H163"/>
    <mergeCell ref="I163:J163"/>
    <mergeCell ref="K163:L163"/>
    <mergeCell ref="D164:H164"/>
    <mergeCell ref="I164:J164"/>
    <mergeCell ref="K164:L164"/>
    <mergeCell ref="B171:C171"/>
    <mergeCell ref="I171:K171"/>
    <mergeCell ref="D172:H172"/>
    <mergeCell ref="B174:C174"/>
    <mergeCell ref="I174:K174"/>
    <mergeCell ref="D175:H175"/>
    <mergeCell ref="D167:H167"/>
    <mergeCell ref="I167:J167"/>
    <mergeCell ref="K167:L167"/>
    <mergeCell ref="D168:H168"/>
    <mergeCell ref="I168:J168"/>
    <mergeCell ref="K168:L168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362"/>
  <sheetViews>
    <sheetView workbookViewId="0">
      <selection activeCell="D9" sqref="D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355</v>
      </c>
      <c r="C12" s="1">
        <v>0</v>
      </c>
      <c r="D12" s="1">
        <f>ROW(A298)</f>
        <v>298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B298</f>
        <v>355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02-01-02_ РЩ-0,4 кВ</v>
      </c>
      <c r="H18" s="3"/>
      <c r="I18" s="3"/>
      <c r="J18" s="3"/>
      <c r="K18" s="3"/>
      <c r="L18" s="3"/>
      <c r="M18" s="3"/>
      <c r="N18" s="3"/>
      <c r="O18" s="3">
        <f t="shared" ref="O18:AT18" si="1">O298</f>
        <v>20030.650000000001</v>
      </c>
      <c r="P18" s="3">
        <f t="shared" si="1"/>
        <v>19883.34</v>
      </c>
      <c r="Q18" s="3">
        <f t="shared" si="1"/>
        <v>26.25</v>
      </c>
      <c r="R18" s="3">
        <f t="shared" si="1"/>
        <v>2.91</v>
      </c>
      <c r="S18" s="3">
        <f t="shared" si="1"/>
        <v>121.06</v>
      </c>
      <c r="T18" s="3">
        <f t="shared" si="1"/>
        <v>0</v>
      </c>
      <c r="U18" s="3">
        <f t="shared" si="1"/>
        <v>10.14075426</v>
      </c>
      <c r="V18" s="3">
        <f t="shared" si="1"/>
        <v>0</v>
      </c>
      <c r="W18" s="3">
        <f t="shared" si="1"/>
        <v>0</v>
      </c>
      <c r="X18" s="3">
        <f t="shared" si="1"/>
        <v>117.77</v>
      </c>
      <c r="Y18" s="3">
        <f t="shared" si="1"/>
        <v>59.82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19277.47</v>
      </c>
      <c r="AQ18" s="3">
        <f t="shared" si="1"/>
        <v>0</v>
      </c>
      <c r="AR18" s="3">
        <f t="shared" si="1"/>
        <v>20208.240000000002</v>
      </c>
      <c r="AS18" s="3">
        <f t="shared" si="1"/>
        <v>611.52</v>
      </c>
      <c r="AT18" s="3">
        <f t="shared" si="1"/>
        <v>319.25</v>
      </c>
      <c r="AU18" s="3">
        <f t="shared" ref="AU18:BZ18" si="2">AU298</f>
        <v>0</v>
      </c>
      <c r="AV18" s="3">
        <f t="shared" si="2"/>
        <v>19883.34</v>
      </c>
      <c r="AW18" s="3">
        <f t="shared" si="2"/>
        <v>605.87</v>
      </c>
      <c r="AX18" s="3">
        <f t="shared" si="2"/>
        <v>0</v>
      </c>
      <c r="AY18" s="3">
        <f t="shared" si="2"/>
        <v>605.87</v>
      </c>
      <c r="AZ18" s="3">
        <f t="shared" si="2"/>
        <v>19277.47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CA298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DG298</f>
        <v>156481.67000000001</v>
      </c>
      <c r="DH18" s="4">
        <f t="shared" si="4"/>
        <v>149237.74</v>
      </c>
      <c r="DI18" s="4">
        <f t="shared" si="4"/>
        <v>422.2</v>
      </c>
      <c r="DJ18" s="4">
        <f t="shared" si="4"/>
        <v>163.97</v>
      </c>
      <c r="DK18" s="4">
        <f t="shared" si="4"/>
        <v>6821.73</v>
      </c>
      <c r="DL18" s="4">
        <f t="shared" si="4"/>
        <v>0</v>
      </c>
      <c r="DM18" s="4">
        <f t="shared" si="4"/>
        <v>10.14075426</v>
      </c>
      <c r="DN18" s="4">
        <f t="shared" si="4"/>
        <v>0</v>
      </c>
      <c r="DO18" s="4">
        <f t="shared" si="4"/>
        <v>0</v>
      </c>
      <c r="DP18" s="4">
        <f t="shared" si="4"/>
        <v>6635.54</v>
      </c>
      <c r="DQ18" s="4">
        <f t="shared" si="4"/>
        <v>3371.29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145930.45000000001</v>
      </c>
      <c r="EI18" s="4">
        <f t="shared" si="4"/>
        <v>0</v>
      </c>
      <c r="EJ18" s="4">
        <f t="shared" si="4"/>
        <v>166488.5</v>
      </c>
      <c r="EK18" s="4">
        <f t="shared" si="4"/>
        <v>6780.21</v>
      </c>
      <c r="EL18" s="4">
        <f t="shared" si="4"/>
        <v>13777.84</v>
      </c>
      <c r="EM18" s="4">
        <f t="shared" ref="EM18:FR18" si="5">EM298</f>
        <v>0</v>
      </c>
      <c r="EN18" s="4">
        <f t="shared" si="5"/>
        <v>149237.74</v>
      </c>
      <c r="EO18" s="4">
        <f t="shared" si="5"/>
        <v>3307.29</v>
      </c>
      <c r="EP18" s="4">
        <f t="shared" si="5"/>
        <v>0</v>
      </c>
      <c r="EQ18" s="4">
        <f t="shared" si="5"/>
        <v>3307.29</v>
      </c>
      <c r="ER18" s="4">
        <f t="shared" si="5"/>
        <v>145930.45000000001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FS298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ROW(A258)</f>
        <v>258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B258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02-01-02</v>
      </c>
      <c r="G22" s="3" t="str">
        <f t="shared" si="7"/>
        <v>Строительство РЩ-0,4кВ</v>
      </c>
      <c r="H22" s="3"/>
      <c r="I22" s="3"/>
      <c r="J22" s="3"/>
      <c r="K22" s="3"/>
      <c r="L22" s="3"/>
      <c r="M22" s="3"/>
      <c r="N22" s="3"/>
      <c r="O22" s="3">
        <f t="shared" ref="O22:AT22" si="8">O258</f>
        <v>20030.650000000001</v>
      </c>
      <c r="P22" s="3">
        <f t="shared" si="8"/>
        <v>19883.34</v>
      </c>
      <c r="Q22" s="3">
        <f t="shared" si="8"/>
        <v>26.25</v>
      </c>
      <c r="R22" s="3">
        <f t="shared" si="8"/>
        <v>2.91</v>
      </c>
      <c r="S22" s="3">
        <f t="shared" si="8"/>
        <v>121.06</v>
      </c>
      <c r="T22" s="3">
        <f t="shared" si="8"/>
        <v>0</v>
      </c>
      <c r="U22" s="3">
        <f t="shared" si="8"/>
        <v>10.14075426</v>
      </c>
      <c r="V22" s="3">
        <f t="shared" si="8"/>
        <v>0</v>
      </c>
      <c r="W22" s="3">
        <f t="shared" si="8"/>
        <v>0</v>
      </c>
      <c r="X22" s="3">
        <f t="shared" si="8"/>
        <v>117.77</v>
      </c>
      <c r="Y22" s="3">
        <f t="shared" si="8"/>
        <v>59.82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19277.47</v>
      </c>
      <c r="AQ22" s="3">
        <f t="shared" si="8"/>
        <v>0</v>
      </c>
      <c r="AR22" s="3">
        <f t="shared" si="8"/>
        <v>20208.240000000002</v>
      </c>
      <c r="AS22" s="3">
        <f t="shared" si="8"/>
        <v>611.52</v>
      </c>
      <c r="AT22" s="3">
        <f t="shared" si="8"/>
        <v>319.25</v>
      </c>
      <c r="AU22" s="3">
        <f t="shared" ref="AU22:BZ22" si="9">AU258</f>
        <v>0</v>
      </c>
      <c r="AV22" s="3">
        <f t="shared" si="9"/>
        <v>19883.34</v>
      </c>
      <c r="AW22" s="3">
        <f t="shared" si="9"/>
        <v>605.87</v>
      </c>
      <c r="AX22" s="3">
        <f t="shared" si="9"/>
        <v>0</v>
      </c>
      <c r="AY22" s="3">
        <f t="shared" si="9"/>
        <v>605.87</v>
      </c>
      <c r="AZ22" s="3">
        <f t="shared" si="9"/>
        <v>19277.47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CA258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DG258</f>
        <v>156481.67000000001</v>
      </c>
      <c r="DH22" s="4">
        <f t="shared" si="11"/>
        <v>149237.74</v>
      </c>
      <c r="DI22" s="4">
        <f t="shared" si="11"/>
        <v>422.2</v>
      </c>
      <c r="DJ22" s="4">
        <f t="shared" si="11"/>
        <v>163.97</v>
      </c>
      <c r="DK22" s="4">
        <f t="shared" si="11"/>
        <v>6821.73</v>
      </c>
      <c r="DL22" s="4">
        <f t="shared" si="11"/>
        <v>0</v>
      </c>
      <c r="DM22" s="4">
        <f t="shared" si="11"/>
        <v>10.14075426</v>
      </c>
      <c r="DN22" s="4">
        <f t="shared" si="11"/>
        <v>0</v>
      </c>
      <c r="DO22" s="4">
        <f t="shared" si="11"/>
        <v>0</v>
      </c>
      <c r="DP22" s="4">
        <f t="shared" si="11"/>
        <v>6635.54</v>
      </c>
      <c r="DQ22" s="4">
        <f t="shared" si="11"/>
        <v>3371.29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145930.45000000001</v>
      </c>
      <c r="EI22" s="4">
        <f t="shared" si="11"/>
        <v>0</v>
      </c>
      <c r="EJ22" s="4">
        <f t="shared" si="11"/>
        <v>166488.5</v>
      </c>
      <c r="EK22" s="4">
        <f t="shared" si="11"/>
        <v>6780.21</v>
      </c>
      <c r="EL22" s="4">
        <f t="shared" si="11"/>
        <v>13777.84</v>
      </c>
      <c r="EM22" s="4">
        <f t="shared" ref="EM22:FR22" si="12">EM258</f>
        <v>0</v>
      </c>
      <c r="EN22" s="4">
        <f t="shared" si="12"/>
        <v>149237.74</v>
      </c>
      <c r="EO22" s="4">
        <f t="shared" si="12"/>
        <v>3307.29</v>
      </c>
      <c r="EP22" s="4">
        <f t="shared" si="12"/>
        <v>0</v>
      </c>
      <c r="EQ22" s="4">
        <f t="shared" si="12"/>
        <v>3307.29</v>
      </c>
      <c r="ER22" s="4">
        <f t="shared" si="12"/>
        <v>145930.45000000001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FS258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23</v>
      </c>
      <c r="G24" s="1" t="s">
        <v>24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25</v>
      </c>
      <c r="G28" s="2" t="s">
        <v>26</v>
      </c>
      <c r="H28" s="2" t="s">
        <v>27</v>
      </c>
      <c r="I28" s="2">
        <f>ROUND(0.2/100,9)</f>
        <v>2E-3</v>
      </c>
      <c r="J28" s="2">
        <v>0</v>
      </c>
      <c r="K28" s="2">
        <f>ROUND(0.2/100,9)</f>
        <v>2E-3</v>
      </c>
      <c r="L28" s="2"/>
      <c r="M28" s="2"/>
      <c r="N28" s="2"/>
      <c r="O28" s="2">
        <f t="shared" ref="O28:O35" si="21">ROUND(CP28,2)</f>
        <v>5.35</v>
      </c>
      <c r="P28" s="2">
        <f t="shared" ref="P28:P35" si="22">ROUND((ROUND((AC28*AW28*I28),2)*BC28),2)</f>
        <v>0</v>
      </c>
      <c r="Q28" s="2">
        <f>(ROUND((ROUND((((ET28*1.05))*AV28*I28),2)*BB28),2)+ROUND((ROUND(((AE28-((EU28*1.05)))*AV28*I28),2)*BS28),2))</f>
        <v>0</v>
      </c>
      <c r="R28" s="2">
        <f t="shared" ref="R28:R35" si="23">ROUND((ROUND((AE28*AV28*I28),2)*BS28),2)</f>
        <v>0</v>
      </c>
      <c r="S28" s="2">
        <f t="shared" ref="S28:S35" si="24">ROUND((ROUND((AF28*AV28*I28),2)*BA28),2)</f>
        <v>5.35</v>
      </c>
      <c r="T28" s="2">
        <f t="shared" ref="T28:T35" si="25">ROUND(CU28*I28,2)</f>
        <v>0</v>
      </c>
      <c r="U28" s="2">
        <f t="shared" ref="U28:U35" si="26">CV28*I28</f>
        <v>0.50502816000000006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4.76</v>
      </c>
      <c r="Y28" s="2">
        <f t="shared" si="29"/>
        <v>2.14</v>
      </c>
      <c r="Z28" s="2"/>
      <c r="AA28" s="2">
        <v>-1</v>
      </c>
      <c r="AB28" s="2">
        <f t="shared" ref="AB28:AB35" si="30">ROUND((AC28+AD28+AF28),6)</f>
        <v>2144.7510000000002</v>
      </c>
      <c r="AC28" s="2">
        <f t="shared" ref="AC28:AC35" si="31">ROUND((ES28),6)</f>
        <v>0</v>
      </c>
      <c r="AD28" s="2">
        <f>ROUND(((((ET28*1.05))-((EU28*1.05)))+AE28),6)</f>
        <v>0</v>
      </c>
      <c r="AE28" s="2">
        <f t="shared" ref="AE28:AF31" si="32">ROUND(((EU28*1.05)),6)</f>
        <v>0</v>
      </c>
      <c r="AF28" s="2">
        <f t="shared" si="32"/>
        <v>2144.7510000000002</v>
      </c>
      <c r="AG28" s="2">
        <f t="shared" ref="AG28:AG35" si="33">ROUND((AP28),6)</f>
        <v>0</v>
      </c>
      <c r="AH28" s="2">
        <f t="shared" ref="AH28:AI31" si="34">((EW28*1.05))</f>
        <v>202.33500000000001</v>
      </c>
      <c r="AI28" s="2">
        <f t="shared" si="34"/>
        <v>0</v>
      </c>
      <c r="AJ28" s="2">
        <f t="shared" ref="AJ28:AJ35" si="35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28</v>
      </c>
      <c r="BK28" s="2"/>
      <c r="BL28" s="2"/>
      <c r="BM28" s="2">
        <v>2</v>
      </c>
      <c r="BN28" s="2">
        <v>405818574</v>
      </c>
      <c r="BO28" s="2" t="s">
        <v>25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464</v>
      </c>
      <c r="CO28" s="2">
        <v>0</v>
      </c>
      <c r="CP28" s="2">
        <f t="shared" ref="CP28:CP35" si="36">(P28+Q28+S28)</f>
        <v>5.35</v>
      </c>
      <c r="CQ28" s="2">
        <f t="shared" ref="CQ28:CQ35" si="37">ROUND((ROUND((AC28*AW28*1),2)*BC28),2)</f>
        <v>0</v>
      </c>
      <c r="CR28" s="2">
        <f>(ROUND((ROUND((((ET28*1.05))*AV28*1),2)*BB28),2)+ROUND((ROUND(((AE28-((EU28*1.05)))*AV28*1),2)*BS28),2))</f>
        <v>0</v>
      </c>
      <c r="CS28" s="2">
        <f t="shared" ref="CS28:CS35" si="38">ROUND((ROUND((AE28*AV28*1),2)*BS28),2)</f>
        <v>0</v>
      </c>
      <c r="CT28" s="2">
        <f t="shared" ref="CT28:CT35" si="39">ROUND((ROUND((AF28*AV28*1),2)*BA28),2)</f>
        <v>2676.65</v>
      </c>
      <c r="CU28" s="2">
        <f t="shared" ref="CU28:CU35" si="40">AG28</f>
        <v>0</v>
      </c>
      <c r="CV28" s="2">
        <f t="shared" ref="CV28:CV35" si="41">(AH28*AV28)</f>
        <v>252.51408000000001</v>
      </c>
      <c r="CW28" s="2">
        <f t="shared" ref="CW28:CX35" si="42">AI28</f>
        <v>0</v>
      </c>
      <c r="CX28" s="2">
        <f t="shared" si="42"/>
        <v>0</v>
      </c>
      <c r="CY28" s="2">
        <f t="shared" ref="CY28:CY35" si="43">(((S28+R28)*AT28)/100)</f>
        <v>4.7614999999999998</v>
      </c>
      <c r="CZ28" s="2">
        <f t="shared" ref="CZ28:CZ35" si="44">(((S28+R28)*AU28)/100)</f>
        <v>2.14</v>
      </c>
      <c r="DA28" s="2"/>
      <c r="DB28" s="2">
        <v>1</v>
      </c>
      <c r="DC28" s="2" t="s">
        <v>3</v>
      </c>
      <c r="DD28" s="2" t="s">
        <v>3</v>
      </c>
      <c r="DE28" s="2" t="s">
        <v>29</v>
      </c>
      <c r="DF28" s="2" t="s">
        <v>29</v>
      </c>
      <c r="DG28" s="2" t="s">
        <v>29</v>
      </c>
      <c r="DH28" s="2" t="s">
        <v>3</v>
      </c>
      <c r="DI28" s="2" t="s">
        <v>29</v>
      </c>
      <c r="DJ28" s="2" t="s">
        <v>29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27</v>
      </c>
      <c r="DW28" s="2" t="s">
        <v>27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24</v>
      </c>
      <c r="EH28" s="2">
        <v>0</v>
      </c>
      <c r="EI28" s="2" t="s">
        <v>3</v>
      </c>
      <c r="EJ28" s="2">
        <v>1</v>
      </c>
      <c r="EK28" s="2">
        <v>2</v>
      </c>
      <c r="EL28" s="2" t="s">
        <v>30</v>
      </c>
      <c r="EM28" s="2" t="s">
        <v>31</v>
      </c>
      <c r="EN28" s="2"/>
      <c r="EO28" s="2" t="s">
        <v>32</v>
      </c>
      <c r="EP28" s="2"/>
      <c r="EQ28" s="2">
        <v>132608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-701778173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5">ROUND(IF(AND(BH28=3,BI28=3,FS28&lt;&gt;0),P28,0),2)</f>
        <v>0</v>
      </c>
      <c r="GM28" s="2">
        <f t="shared" ref="GM28:GM35" si="46">ROUND(O28+X28+Y28,2)+GX28</f>
        <v>12.25</v>
      </c>
      <c r="GN28" s="2">
        <f t="shared" ref="GN28:GN35" si="47">IF(OR(BI28=0,BI28=1),GM28-GX28,0)</f>
        <v>12.25</v>
      </c>
      <c r="GO28" s="2">
        <f t="shared" ref="GO28:GO35" si="48">IF(BI28=2,GM28-GX28,0)</f>
        <v>0</v>
      </c>
      <c r="GP28" s="2">
        <f t="shared" ref="GP28:GP35" si="49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0">ROUND((GT28),6)</f>
        <v>0</v>
      </c>
      <c r="GW28" s="2">
        <v>1</v>
      </c>
      <c r="GX28" s="2">
        <f t="shared" ref="GX28:GX35" si="51">ROUND(HC28*I28,2)</f>
        <v>0</v>
      </c>
      <c r="GY28" s="2"/>
      <c r="GZ28" s="2"/>
      <c r="HA28" s="2">
        <v>0</v>
      </c>
      <c r="HB28" s="2">
        <v>0</v>
      </c>
      <c r="HC28" s="2">
        <f t="shared" ref="HC28:HC35" si="52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25</v>
      </c>
      <c r="G29" t="s">
        <v>26</v>
      </c>
      <c r="H29" t="s">
        <v>27</v>
      </c>
      <c r="I29">
        <f>ROUND(0.2/100,9)</f>
        <v>2E-3</v>
      </c>
      <c r="J29">
        <v>0</v>
      </c>
      <c r="K29">
        <f>ROUND(0.2/100,9)</f>
        <v>2E-3</v>
      </c>
      <c r="O29">
        <f t="shared" si="21"/>
        <v>301.47000000000003</v>
      </c>
      <c r="P29">
        <f t="shared" si="22"/>
        <v>0</v>
      </c>
      <c r="Q29">
        <f>(ROUND((ROUND((((ET29*1.05))*AV29*I29),2)*BB29),2)+ROUND((ROUND(((AE29-((EU29*1.05)))*AV29*I29),2)*BS29),2))</f>
        <v>0</v>
      </c>
      <c r="R29">
        <f t="shared" si="23"/>
        <v>0</v>
      </c>
      <c r="S29">
        <f t="shared" si="24"/>
        <v>301.47000000000003</v>
      </c>
      <c r="T29">
        <f t="shared" si="25"/>
        <v>0</v>
      </c>
      <c r="U29">
        <f t="shared" si="26"/>
        <v>0.50502816000000006</v>
      </c>
      <c r="V29">
        <f t="shared" si="27"/>
        <v>0</v>
      </c>
      <c r="W29">
        <f t="shared" si="28"/>
        <v>0</v>
      </c>
      <c r="X29">
        <f t="shared" si="29"/>
        <v>268.31</v>
      </c>
      <c r="Y29">
        <f t="shared" si="29"/>
        <v>120.59</v>
      </c>
      <c r="AA29">
        <v>-1</v>
      </c>
      <c r="AB29">
        <f t="shared" si="30"/>
        <v>2144.7510000000002</v>
      </c>
      <c r="AC29">
        <f t="shared" si="31"/>
        <v>0</v>
      </c>
      <c r="AD29">
        <f>ROUND(((((ET29*1.05))-((EU29*1.05)))+AE29),6)</f>
        <v>0</v>
      </c>
      <c r="AE29">
        <f t="shared" si="32"/>
        <v>0</v>
      </c>
      <c r="AF29">
        <f t="shared" si="32"/>
        <v>2144.7510000000002</v>
      </c>
      <c r="AG29">
        <f t="shared" si="33"/>
        <v>0</v>
      </c>
      <c r="AH29">
        <f t="shared" si="34"/>
        <v>202.33500000000001</v>
      </c>
      <c r="AI29">
        <f t="shared" si="34"/>
        <v>0</v>
      </c>
      <c r="AJ29">
        <f t="shared" si="35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28</v>
      </c>
      <c r="BM29">
        <v>2</v>
      </c>
      <c r="BN29">
        <v>405818574</v>
      </c>
      <c r="BO29" t="s">
        <v>25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464</v>
      </c>
      <c r="CO29">
        <v>0</v>
      </c>
      <c r="CP29">
        <f t="shared" si="36"/>
        <v>301.47000000000003</v>
      </c>
      <c r="CQ29">
        <f t="shared" si="37"/>
        <v>0</v>
      </c>
      <c r="CR29">
        <f>(ROUND((ROUND((((ET29*1.05))*AV29*1),2)*BB29),2)+ROUND((ROUND(((AE29-((EU29*1.05)))*AV29*1),2)*BS29),2))</f>
        <v>0</v>
      </c>
      <c r="CS29">
        <f t="shared" si="38"/>
        <v>0</v>
      </c>
      <c r="CT29">
        <f t="shared" si="39"/>
        <v>150829.23000000001</v>
      </c>
      <c r="CU29">
        <f t="shared" si="40"/>
        <v>0</v>
      </c>
      <c r="CV29">
        <f t="shared" si="41"/>
        <v>252.51408000000001</v>
      </c>
      <c r="CW29">
        <f t="shared" si="42"/>
        <v>0</v>
      </c>
      <c r="CX29">
        <f t="shared" si="42"/>
        <v>0</v>
      </c>
      <c r="CY29">
        <f t="shared" si="43"/>
        <v>268.30830000000003</v>
      </c>
      <c r="CZ29">
        <f t="shared" si="44"/>
        <v>120.58800000000001</v>
      </c>
      <c r="DB29">
        <v>2</v>
      </c>
      <c r="DC29" t="s">
        <v>3</v>
      </c>
      <c r="DD29" t="s">
        <v>3</v>
      </c>
      <c r="DE29" t="s">
        <v>29</v>
      </c>
      <c r="DF29" t="s">
        <v>29</v>
      </c>
      <c r="DG29" t="s">
        <v>29</v>
      </c>
      <c r="DH29" t="s">
        <v>3</v>
      </c>
      <c r="DI29" t="s">
        <v>29</v>
      </c>
      <c r="DJ29" t="s">
        <v>29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27</v>
      </c>
      <c r="DW29" t="s">
        <v>27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2</v>
      </c>
      <c r="EL29" t="s">
        <v>30</v>
      </c>
      <c r="EM29" t="s">
        <v>31</v>
      </c>
      <c r="EO29" t="s">
        <v>32</v>
      </c>
      <c r="EQ29">
        <v>132608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-701778173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5"/>
        <v>0</v>
      </c>
      <c r="GM29">
        <f t="shared" si="46"/>
        <v>690.37</v>
      </c>
      <c r="GN29">
        <f t="shared" si="47"/>
        <v>690.37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3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3</v>
      </c>
      <c r="F30" s="2" t="s">
        <v>33</v>
      </c>
      <c r="G30" s="2" t="s">
        <v>34</v>
      </c>
      <c r="H30" s="2" t="s">
        <v>27</v>
      </c>
      <c r="I30" s="2">
        <f>ROUND(0.2/100,9)</f>
        <v>2E-3</v>
      </c>
      <c r="J30" s="2">
        <v>0</v>
      </c>
      <c r="K30" s="2">
        <f>ROUND(0.2/100,9)</f>
        <v>2E-3</v>
      </c>
      <c r="L30" s="2"/>
      <c r="M30" s="2"/>
      <c r="N30" s="2"/>
      <c r="O30" s="2">
        <f t="shared" si="21"/>
        <v>2.75</v>
      </c>
      <c r="P30" s="2">
        <f t="shared" si="22"/>
        <v>0</v>
      </c>
      <c r="Q30" s="2">
        <f>(ROUND((ROUND((((ET30*1.05))*AV30*I30),2)*BB30),2)+ROUND((ROUND(((AE30-((EU30*1.05)))*AV30*I30),2)*BS30),2))</f>
        <v>0</v>
      </c>
      <c r="R30" s="2">
        <f t="shared" si="23"/>
        <v>0</v>
      </c>
      <c r="S30" s="2">
        <f t="shared" si="24"/>
        <v>2.75</v>
      </c>
      <c r="T30" s="2">
        <f t="shared" si="25"/>
        <v>0</v>
      </c>
      <c r="U30" s="2">
        <f t="shared" si="26"/>
        <v>0.28053043200000005</v>
      </c>
      <c r="V30" s="2">
        <f t="shared" si="27"/>
        <v>0</v>
      </c>
      <c r="W30" s="2">
        <f t="shared" si="28"/>
        <v>0</v>
      </c>
      <c r="X30" s="2">
        <f t="shared" si="29"/>
        <v>2.4500000000000002</v>
      </c>
      <c r="Y30" s="2">
        <f t="shared" si="29"/>
        <v>1.1000000000000001</v>
      </c>
      <c r="Z30" s="2"/>
      <c r="AA30" s="2">
        <v>-1</v>
      </c>
      <c r="AB30" s="2">
        <f t="shared" si="30"/>
        <v>1103.6865</v>
      </c>
      <c r="AC30" s="2">
        <f t="shared" si="31"/>
        <v>0</v>
      </c>
      <c r="AD30" s="2">
        <f>ROUND(((((ET30*1.05))-((EU30*1.05)))+AE30),6)</f>
        <v>0</v>
      </c>
      <c r="AE30" s="2">
        <f t="shared" si="32"/>
        <v>0</v>
      </c>
      <c r="AF30" s="2">
        <f t="shared" si="32"/>
        <v>1103.6865</v>
      </c>
      <c r="AG30" s="2">
        <f t="shared" si="33"/>
        <v>0</v>
      </c>
      <c r="AH30" s="2">
        <f t="shared" si="34"/>
        <v>112.39200000000001</v>
      </c>
      <c r="AI30" s="2">
        <f t="shared" si="34"/>
        <v>0</v>
      </c>
      <c r="AJ30" s="2">
        <f t="shared" si="35"/>
        <v>0</v>
      </c>
      <c r="AK30" s="2">
        <v>1051.1300000000001</v>
      </c>
      <c r="AL30" s="2">
        <v>0</v>
      </c>
      <c r="AM30" s="2">
        <v>0</v>
      </c>
      <c r="AN30" s="2">
        <v>0</v>
      </c>
      <c r="AO30" s="2">
        <v>1051.1300000000001</v>
      </c>
      <c r="AP30" s="2">
        <v>0</v>
      </c>
      <c r="AQ30" s="2">
        <v>107.04</v>
      </c>
      <c r="AR30" s="2">
        <v>0</v>
      </c>
      <c r="AS30" s="2">
        <v>0</v>
      </c>
      <c r="AT30" s="2">
        <v>89</v>
      </c>
      <c r="AU30" s="2">
        <v>40</v>
      </c>
      <c r="AV30" s="2">
        <v>1.248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35</v>
      </c>
      <c r="BK30" s="2"/>
      <c r="BL30" s="2"/>
      <c r="BM30" s="2">
        <v>2</v>
      </c>
      <c r="BN30" s="2">
        <v>405818574</v>
      </c>
      <c r="BO30" s="2" t="s">
        <v>33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464</v>
      </c>
      <c r="CO30" s="2">
        <v>0</v>
      </c>
      <c r="CP30" s="2">
        <f t="shared" si="36"/>
        <v>2.75</v>
      </c>
      <c r="CQ30" s="2">
        <f t="shared" si="37"/>
        <v>0</v>
      </c>
      <c r="CR30" s="2">
        <f>(ROUND((ROUND((((ET30*1.05))*AV30*1),2)*BB30),2)+ROUND((ROUND(((AE30-((EU30*1.05)))*AV30*1),2)*BS30),2))</f>
        <v>0</v>
      </c>
      <c r="CS30" s="2">
        <f t="shared" si="38"/>
        <v>0</v>
      </c>
      <c r="CT30" s="2">
        <f t="shared" si="39"/>
        <v>1377.4</v>
      </c>
      <c r="CU30" s="2">
        <f t="shared" si="40"/>
        <v>0</v>
      </c>
      <c r="CV30" s="2">
        <f t="shared" si="41"/>
        <v>140.26521600000001</v>
      </c>
      <c r="CW30" s="2">
        <f t="shared" si="42"/>
        <v>0</v>
      </c>
      <c r="CX30" s="2">
        <f t="shared" si="42"/>
        <v>0</v>
      </c>
      <c r="CY30" s="2">
        <f t="shared" si="43"/>
        <v>2.4474999999999998</v>
      </c>
      <c r="CZ30" s="2">
        <f t="shared" si="44"/>
        <v>1.1000000000000001</v>
      </c>
      <c r="DA30" s="2"/>
      <c r="DB30" s="2">
        <v>3</v>
      </c>
      <c r="DC30" s="2" t="s">
        <v>3</v>
      </c>
      <c r="DD30" s="2" t="s">
        <v>3</v>
      </c>
      <c r="DE30" s="2" t="s">
        <v>29</v>
      </c>
      <c r="DF30" s="2" t="s">
        <v>29</v>
      </c>
      <c r="DG30" s="2" t="s">
        <v>29</v>
      </c>
      <c r="DH30" s="2" t="s">
        <v>3</v>
      </c>
      <c r="DI30" s="2" t="s">
        <v>29</v>
      </c>
      <c r="DJ30" s="2" t="s">
        <v>29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27</v>
      </c>
      <c r="DW30" s="2" t="s">
        <v>27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405818628</v>
      </c>
      <c r="EF30" s="2">
        <v>30</v>
      </c>
      <c r="EG30" s="2" t="s">
        <v>24</v>
      </c>
      <c r="EH30" s="2">
        <v>0</v>
      </c>
      <c r="EI30" s="2" t="s">
        <v>3</v>
      </c>
      <c r="EJ30" s="2">
        <v>1</v>
      </c>
      <c r="EK30" s="2">
        <v>2</v>
      </c>
      <c r="EL30" s="2" t="s">
        <v>30</v>
      </c>
      <c r="EM30" s="2" t="s">
        <v>31</v>
      </c>
      <c r="EN30" s="2"/>
      <c r="EO30" s="2" t="s">
        <v>32</v>
      </c>
      <c r="EP30" s="2"/>
      <c r="EQ30" s="2">
        <v>132608</v>
      </c>
      <c r="ER30" s="2">
        <v>1051.1300000000001</v>
      </c>
      <c r="ES30" s="2">
        <v>0</v>
      </c>
      <c r="ET30" s="2">
        <v>0</v>
      </c>
      <c r="EU30" s="2">
        <v>0</v>
      </c>
      <c r="EV30" s="2">
        <v>1051.1300000000001</v>
      </c>
      <c r="EW30" s="2">
        <v>107.04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-1330863319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5"/>
        <v>0</v>
      </c>
      <c r="GM30" s="2">
        <f t="shared" si="46"/>
        <v>6.3</v>
      </c>
      <c r="GN30" s="2">
        <f t="shared" si="47"/>
        <v>6.3</v>
      </c>
      <c r="GO30" s="2">
        <f t="shared" si="48"/>
        <v>0</v>
      </c>
      <c r="GP30" s="2">
        <f t="shared" si="49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0"/>
        <v>0</v>
      </c>
      <c r="GW30" s="2">
        <v>1</v>
      </c>
      <c r="GX30" s="2">
        <f t="shared" si="51"/>
        <v>0</v>
      </c>
      <c r="GY30" s="2"/>
      <c r="GZ30" s="2"/>
      <c r="HA30" s="2">
        <v>0</v>
      </c>
      <c r="HB30" s="2">
        <v>0</v>
      </c>
      <c r="HC30" s="2">
        <f t="shared" si="52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3</v>
      </c>
      <c r="F31" t="s">
        <v>33</v>
      </c>
      <c r="G31" t="s">
        <v>34</v>
      </c>
      <c r="H31" t="s">
        <v>27</v>
      </c>
      <c r="I31">
        <f>ROUND(0.2/100,9)</f>
        <v>2E-3</v>
      </c>
      <c r="J31">
        <v>0</v>
      </c>
      <c r="K31">
        <f>ROUND(0.2/100,9)</f>
        <v>2E-3</v>
      </c>
      <c r="O31">
        <f t="shared" si="21"/>
        <v>154.96</v>
      </c>
      <c r="P31">
        <f t="shared" si="22"/>
        <v>0</v>
      </c>
      <c r="Q31">
        <f>(ROUND((ROUND((((ET31*1.05))*AV31*I31),2)*BB31),2)+ROUND((ROUND(((AE31-((EU31*1.05)))*AV31*I31),2)*BS31),2))</f>
        <v>0</v>
      </c>
      <c r="R31">
        <f t="shared" si="23"/>
        <v>0</v>
      </c>
      <c r="S31">
        <f t="shared" si="24"/>
        <v>154.96</v>
      </c>
      <c r="T31">
        <f t="shared" si="25"/>
        <v>0</v>
      </c>
      <c r="U31">
        <f t="shared" si="26"/>
        <v>0.28053043200000005</v>
      </c>
      <c r="V31">
        <f t="shared" si="27"/>
        <v>0</v>
      </c>
      <c r="W31">
        <f t="shared" si="28"/>
        <v>0</v>
      </c>
      <c r="X31">
        <f t="shared" si="29"/>
        <v>137.91</v>
      </c>
      <c r="Y31">
        <f t="shared" si="29"/>
        <v>61.98</v>
      </c>
      <c r="AA31">
        <v>-1</v>
      </c>
      <c r="AB31">
        <f t="shared" si="30"/>
        <v>1103.6865</v>
      </c>
      <c r="AC31">
        <f t="shared" si="31"/>
        <v>0</v>
      </c>
      <c r="AD31">
        <f>ROUND(((((ET31*1.05))-((EU31*1.05)))+AE31),6)</f>
        <v>0</v>
      </c>
      <c r="AE31">
        <f t="shared" si="32"/>
        <v>0</v>
      </c>
      <c r="AF31">
        <f t="shared" si="32"/>
        <v>1103.6865</v>
      </c>
      <c r="AG31">
        <f t="shared" si="33"/>
        <v>0</v>
      </c>
      <c r="AH31">
        <f t="shared" si="34"/>
        <v>112.39200000000001</v>
      </c>
      <c r="AI31">
        <f t="shared" si="34"/>
        <v>0</v>
      </c>
      <c r="AJ31">
        <f t="shared" si="35"/>
        <v>0</v>
      </c>
      <c r="AK31">
        <v>1051.1300000000001</v>
      </c>
      <c r="AL31">
        <v>0</v>
      </c>
      <c r="AM31">
        <v>0</v>
      </c>
      <c r="AN31">
        <v>0</v>
      </c>
      <c r="AO31">
        <v>1051.1300000000001</v>
      </c>
      <c r="AP31">
        <v>0</v>
      </c>
      <c r="AQ31">
        <v>107.04</v>
      </c>
      <c r="AR31">
        <v>0</v>
      </c>
      <c r="AS31">
        <v>0</v>
      </c>
      <c r="AT31">
        <v>89</v>
      </c>
      <c r="AU31">
        <v>40</v>
      </c>
      <c r="AV31">
        <v>1.248</v>
      </c>
      <c r="AW31">
        <v>1</v>
      </c>
      <c r="AZ31">
        <v>1</v>
      </c>
      <c r="BA31">
        <v>56.35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35</v>
      </c>
      <c r="BM31">
        <v>2</v>
      </c>
      <c r="BN31">
        <v>405818574</v>
      </c>
      <c r="BO31" t="s">
        <v>33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89</v>
      </c>
      <c r="CA31">
        <v>40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464</v>
      </c>
      <c r="CO31">
        <v>0</v>
      </c>
      <c r="CP31">
        <f t="shared" si="36"/>
        <v>154.96</v>
      </c>
      <c r="CQ31">
        <f t="shared" si="37"/>
        <v>0</v>
      </c>
      <c r="CR31">
        <f>(ROUND((ROUND((((ET31*1.05))*AV31*1),2)*BB31),2)+ROUND((ROUND(((AE31-((EU31*1.05)))*AV31*1),2)*BS31),2))</f>
        <v>0</v>
      </c>
      <c r="CS31">
        <f t="shared" si="38"/>
        <v>0</v>
      </c>
      <c r="CT31">
        <f t="shared" si="39"/>
        <v>77616.490000000005</v>
      </c>
      <c r="CU31">
        <f t="shared" si="40"/>
        <v>0</v>
      </c>
      <c r="CV31">
        <f t="shared" si="41"/>
        <v>140.26521600000001</v>
      </c>
      <c r="CW31">
        <f t="shared" si="42"/>
        <v>0</v>
      </c>
      <c r="CX31">
        <f t="shared" si="42"/>
        <v>0</v>
      </c>
      <c r="CY31">
        <f t="shared" si="43"/>
        <v>137.9144</v>
      </c>
      <c r="CZ31">
        <f t="shared" si="44"/>
        <v>61.984000000000009</v>
      </c>
      <c r="DB31">
        <v>4</v>
      </c>
      <c r="DC31" t="s">
        <v>3</v>
      </c>
      <c r="DD31" t="s">
        <v>3</v>
      </c>
      <c r="DE31" t="s">
        <v>29</v>
      </c>
      <c r="DF31" t="s">
        <v>29</v>
      </c>
      <c r="DG31" t="s">
        <v>29</v>
      </c>
      <c r="DH31" t="s">
        <v>3</v>
      </c>
      <c r="DI31" t="s">
        <v>29</v>
      </c>
      <c r="DJ31" t="s">
        <v>29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27</v>
      </c>
      <c r="DW31" t="s">
        <v>27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405818628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2</v>
      </c>
      <c r="EL31" t="s">
        <v>30</v>
      </c>
      <c r="EM31" t="s">
        <v>31</v>
      </c>
      <c r="EO31" t="s">
        <v>32</v>
      </c>
      <c r="EQ31">
        <v>132608</v>
      </c>
      <c r="ER31">
        <v>1051.1300000000001</v>
      </c>
      <c r="ES31">
        <v>0</v>
      </c>
      <c r="ET31">
        <v>0</v>
      </c>
      <c r="EU31">
        <v>0</v>
      </c>
      <c r="EV31">
        <v>1051.1300000000001</v>
      </c>
      <c r="EW31">
        <v>107.04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3</v>
      </c>
      <c r="GD31">
        <v>1</v>
      </c>
      <c r="GF31">
        <v>-1330863319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5"/>
        <v>0</v>
      </c>
      <c r="GM31">
        <f t="shared" si="46"/>
        <v>354.85</v>
      </c>
      <c r="GN31">
        <f t="shared" si="47"/>
        <v>354.85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ROW(SmtRes!A8)</f>
        <v>8</v>
      </c>
      <c r="D32" s="2">
        <f>ROW(EtalonRes!A9)</f>
        <v>9</v>
      </c>
      <c r="E32" s="2" t="s">
        <v>3</v>
      </c>
      <c r="F32" s="2" t="s">
        <v>36</v>
      </c>
      <c r="G32" s="2" t="s">
        <v>37</v>
      </c>
      <c r="H32" s="2" t="s">
        <v>38</v>
      </c>
      <c r="I32" s="2">
        <f>ROUND(3/1000,9)</f>
        <v>3.0000000000000001E-3</v>
      </c>
      <c r="J32" s="2">
        <v>0</v>
      </c>
      <c r="K32" s="2">
        <f>ROUND(3/1000,9)</f>
        <v>3.0000000000000001E-3</v>
      </c>
      <c r="L32" s="2"/>
      <c r="M32" s="2"/>
      <c r="N32" s="2"/>
      <c r="O32" s="2">
        <f t="shared" si="21"/>
        <v>69.010000000000005</v>
      </c>
      <c r="P32" s="2">
        <f t="shared" si="22"/>
        <v>63.86</v>
      </c>
      <c r="Q32" s="2">
        <f>(ROUND((ROUND(((ET32)*AV32*I32),2)*BB32),2)+ROUND((ROUND(((AE32-(EU32))*AV32*I32),2)*BS32),2))</f>
        <v>0</v>
      </c>
      <c r="R32" s="2">
        <f t="shared" si="23"/>
        <v>0</v>
      </c>
      <c r="S32" s="2">
        <f t="shared" si="24"/>
        <v>5.15</v>
      </c>
      <c r="T32" s="2">
        <f t="shared" si="25"/>
        <v>0</v>
      </c>
      <c r="U32" s="2">
        <f t="shared" si="26"/>
        <v>0.46094400000000002</v>
      </c>
      <c r="V32" s="2">
        <f t="shared" si="27"/>
        <v>0</v>
      </c>
      <c r="W32" s="2">
        <f t="shared" si="28"/>
        <v>0</v>
      </c>
      <c r="X32" s="2">
        <f t="shared" si="29"/>
        <v>5.05</v>
      </c>
      <c r="Y32" s="2">
        <f t="shared" si="29"/>
        <v>2.99</v>
      </c>
      <c r="Z32" s="2"/>
      <c r="AA32" s="2">
        <v>-1</v>
      </c>
      <c r="AB32" s="2">
        <f t="shared" si="30"/>
        <v>21302.74</v>
      </c>
      <c r="AC32" s="2">
        <f t="shared" si="31"/>
        <v>19692.82</v>
      </c>
      <c r="AD32" s="2">
        <f>ROUND((((ET32)-(EU32))+AE32),6)</f>
        <v>0</v>
      </c>
      <c r="AE32" s="2">
        <f t="shared" ref="AE32:AF35" si="53">ROUND((EU32),6)</f>
        <v>0</v>
      </c>
      <c r="AF32" s="2">
        <f t="shared" si="53"/>
        <v>1609.92</v>
      </c>
      <c r="AG32" s="2">
        <f t="shared" si="33"/>
        <v>0</v>
      </c>
      <c r="AH32" s="2">
        <f t="shared" ref="AH32:AI35" si="54">(EW32)</f>
        <v>144</v>
      </c>
      <c r="AI32" s="2">
        <f t="shared" si="54"/>
        <v>0</v>
      </c>
      <c r="AJ32" s="2">
        <f t="shared" si="35"/>
        <v>0</v>
      </c>
      <c r="AK32" s="2">
        <v>21302.74</v>
      </c>
      <c r="AL32" s="2">
        <v>19692.82</v>
      </c>
      <c r="AM32" s="2">
        <v>0</v>
      </c>
      <c r="AN32" s="2">
        <v>0</v>
      </c>
      <c r="AO32" s="2">
        <v>1609.92</v>
      </c>
      <c r="AP32" s="2">
        <v>0</v>
      </c>
      <c r="AQ32" s="2">
        <v>144</v>
      </c>
      <c r="AR32" s="2">
        <v>0</v>
      </c>
      <c r="AS32" s="2">
        <v>0</v>
      </c>
      <c r="AT32" s="2">
        <v>98</v>
      </c>
      <c r="AU32" s="2">
        <v>58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39</v>
      </c>
      <c r="BK32" s="2"/>
      <c r="BL32" s="2"/>
      <c r="BM32" s="2">
        <v>40</v>
      </c>
      <c r="BN32" s="2">
        <v>405818574</v>
      </c>
      <c r="BO32" s="2" t="s">
        <v>36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58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6"/>
        <v>69.010000000000005</v>
      </c>
      <c r="CQ32" s="2">
        <f t="shared" si="37"/>
        <v>21287.94</v>
      </c>
      <c r="CR32" s="2">
        <f>(ROUND((ROUND(((ET32)*AV32*1),2)*BB32),2)+ROUND((ROUND(((AE32-(EU32))*AV32*1),2)*BS32),2))</f>
        <v>0</v>
      </c>
      <c r="CS32" s="2">
        <f t="shared" si="38"/>
        <v>0</v>
      </c>
      <c r="CT32" s="2">
        <f t="shared" si="39"/>
        <v>1717.78</v>
      </c>
      <c r="CU32" s="2">
        <f t="shared" si="40"/>
        <v>0</v>
      </c>
      <c r="CV32" s="2">
        <f t="shared" si="41"/>
        <v>153.648</v>
      </c>
      <c r="CW32" s="2">
        <f t="shared" si="42"/>
        <v>0</v>
      </c>
      <c r="CX32" s="2">
        <f t="shared" si="42"/>
        <v>0</v>
      </c>
      <c r="CY32" s="2">
        <f t="shared" si="43"/>
        <v>5.0470000000000006</v>
      </c>
      <c r="CZ32" s="2">
        <f t="shared" si="44"/>
        <v>2.9870000000000005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38</v>
      </c>
      <c r="DW32" s="2" t="s">
        <v>38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405818668</v>
      </c>
      <c r="EF32" s="2">
        <v>30</v>
      </c>
      <c r="EG32" s="2" t="s">
        <v>24</v>
      </c>
      <c r="EH32" s="2">
        <v>0</v>
      </c>
      <c r="EI32" s="2" t="s">
        <v>3</v>
      </c>
      <c r="EJ32" s="2">
        <v>1</v>
      </c>
      <c r="EK32" s="2">
        <v>40</v>
      </c>
      <c r="EL32" s="2" t="s">
        <v>40</v>
      </c>
      <c r="EM32" s="2" t="s">
        <v>41</v>
      </c>
      <c r="EN32" s="2"/>
      <c r="EO32" s="2" t="s">
        <v>3</v>
      </c>
      <c r="EP32" s="2"/>
      <c r="EQ32" s="2">
        <v>132096</v>
      </c>
      <c r="ER32" s="2">
        <v>21302.74</v>
      </c>
      <c r="ES32" s="2">
        <v>19692.82</v>
      </c>
      <c r="ET32" s="2">
        <v>0</v>
      </c>
      <c r="EU32" s="2">
        <v>0</v>
      </c>
      <c r="EV32" s="2">
        <v>1609.92</v>
      </c>
      <c r="EW32" s="2">
        <v>144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58</v>
      </c>
      <c r="FZ32" s="2"/>
      <c r="GA32" s="2" t="s">
        <v>3</v>
      </c>
      <c r="GB32" s="2"/>
      <c r="GC32" s="2"/>
      <c r="GD32" s="2">
        <v>1</v>
      </c>
      <c r="GE32" s="2"/>
      <c r="GF32" s="2">
        <v>2028826981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5"/>
        <v>0</v>
      </c>
      <c r="GM32" s="2">
        <f t="shared" si="46"/>
        <v>77.05</v>
      </c>
      <c r="GN32" s="2">
        <f t="shared" si="47"/>
        <v>77.05</v>
      </c>
      <c r="GO32" s="2">
        <f t="shared" si="48"/>
        <v>0</v>
      </c>
      <c r="GP32" s="2">
        <f t="shared" si="49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0"/>
        <v>0</v>
      </c>
      <c r="GW32" s="2">
        <v>1</v>
      </c>
      <c r="GX32" s="2">
        <f t="shared" si="51"/>
        <v>0</v>
      </c>
      <c r="GY32" s="2"/>
      <c r="GZ32" s="2"/>
      <c r="HA32" s="2">
        <v>0</v>
      </c>
      <c r="HB32" s="2">
        <v>0</v>
      </c>
      <c r="HC32" s="2">
        <f t="shared" si="52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ROW(EtalonRes!A14)</f>
        <v>14</v>
      </c>
      <c r="E33" t="s">
        <v>3</v>
      </c>
      <c r="F33" t="s">
        <v>36</v>
      </c>
      <c r="G33" t="s">
        <v>37</v>
      </c>
      <c r="H33" t="s">
        <v>38</v>
      </c>
      <c r="I33">
        <f>ROUND(3/1000,9)</f>
        <v>3.0000000000000001E-3</v>
      </c>
      <c r="J33">
        <v>0</v>
      </c>
      <c r="K33">
        <f>ROUND(3/1000,9)</f>
        <v>3.0000000000000001E-3</v>
      </c>
      <c r="O33">
        <f t="shared" si="21"/>
        <v>836.2</v>
      </c>
      <c r="P33">
        <f t="shared" si="22"/>
        <v>546</v>
      </c>
      <c r="Q33">
        <f>(ROUND((ROUND(((ET33)*AV33*I33),2)*BB33),2)+ROUND((ROUND(((AE33-(EU33))*AV33*I33),2)*BS33),2))</f>
        <v>0</v>
      </c>
      <c r="R33">
        <f t="shared" si="23"/>
        <v>0</v>
      </c>
      <c r="S33">
        <f t="shared" si="24"/>
        <v>290.2</v>
      </c>
      <c r="T33">
        <f t="shared" si="25"/>
        <v>0</v>
      </c>
      <c r="U33">
        <f t="shared" si="26"/>
        <v>0.46094400000000002</v>
      </c>
      <c r="V33">
        <f t="shared" si="27"/>
        <v>0</v>
      </c>
      <c r="W33">
        <f t="shared" si="28"/>
        <v>0</v>
      </c>
      <c r="X33">
        <f t="shared" si="29"/>
        <v>284.39999999999998</v>
      </c>
      <c r="Y33">
        <f t="shared" si="29"/>
        <v>168.32</v>
      </c>
      <c r="AA33">
        <v>-1</v>
      </c>
      <c r="AB33">
        <f t="shared" si="30"/>
        <v>21302.74</v>
      </c>
      <c r="AC33">
        <f t="shared" si="31"/>
        <v>19692.82</v>
      </c>
      <c r="AD33">
        <f>ROUND((((ET33)-(EU33))+AE33),6)</f>
        <v>0</v>
      </c>
      <c r="AE33">
        <f t="shared" si="53"/>
        <v>0</v>
      </c>
      <c r="AF33">
        <f t="shared" si="53"/>
        <v>1609.92</v>
      </c>
      <c r="AG33">
        <f t="shared" si="33"/>
        <v>0</v>
      </c>
      <c r="AH33">
        <f t="shared" si="54"/>
        <v>144</v>
      </c>
      <c r="AI33">
        <f t="shared" si="54"/>
        <v>0</v>
      </c>
      <c r="AJ33">
        <f t="shared" si="35"/>
        <v>0</v>
      </c>
      <c r="AK33">
        <v>21302.74</v>
      </c>
      <c r="AL33">
        <v>19692.82</v>
      </c>
      <c r="AM33">
        <v>0</v>
      </c>
      <c r="AN33">
        <v>0</v>
      </c>
      <c r="AO33">
        <v>1609.92</v>
      </c>
      <c r="AP33">
        <v>0</v>
      </c>
      <c r="AQ33">
        <v>144</v>
      </c>
      <c r="AR33">
        <v>0</v>
      </c>
      <c r="AS33">
        <v>0</v>
      </c>
      <c r="AT33">
        <v>98</v>
      </c>
      <c r="AU33">
        <v>58</v>
      </c>
      <c r="AV33">
        <v>1.0669999999999999</v>
      </c>
      <c r="AW33">
        <v>1.081</v>
      </c>
      <c r="AZ33">
        <v>1</v>
      </c>
      <c r="BA33">
        <v>56.35</v>
      </c>
      <c r="BB33">
        <v>1</v>
      </c>
      <c r="BC33">
        <v>8.5500000000000007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39</v>
      </c>
      <c r="BM33">
        <v>40</v>
      </c>
      <c r="BN33">
        <v>405818574</v>
      </c>
      <c r="BO33" t="s">
        <v>36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98</v>
      </c>
      <c r="CA33">
        <v>58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836.2</v>
      </c>
      <c r="CQ33">
        <f t="shared" si="37"/>
        <v>182011.89</v>
      </c>
      <c r="CR33">
        <f>(ROUND((ROUND(((ET33)*AV33*1),2)*BB33),2)+ROUND((ROUND(((AE33-(EU33))*AV33*1),2)*BS33),2))</f>
        <v>0</v>
      </c>
      <c r="CS33">
        <f t="shared" si="38"/>
        <v>0</v>
      </c>
      <c r="CT33">
        <f t="shared" si="39"/>
        <v>96796.9</v>
      </c>
      <c r="CU33">
        <f t="shared" si="40"/>
        <v>0</v>
      </c>
      <c r="CV33">
        <f t="shared" si="41"/>
        <v>153.648</v>
      </c>
      <c r="CW33">
        <f t="shared" si="42"/>
        <v>0</v>
      </c>
      <c r="CX33">
        <f t="shared" si="42"/>
        <v>0</v>
      </c>
      <c r="CY33">
        <f t="shared" si="43"/>
        <v>284.39599999999996</v>
      </c>
      <c r="CZ33">
        <f t="shared" si="44"/>
        <v>168.31599999999997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38</v>
      </c>
      <c r="DW33" t="s">
        <v>38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405818668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40</v>
      </c>
      <c r="EL33" t="s">
        <v>40</v>
      </c>
      <c r="EM33" t="s">
        <v>41</v>
      </c>
      <c r="EO33" t="s">
        <v>3</v>
      </c>
      <c r="EQ33">
        <v>132096</v>
      </c>
      <c r="ER33">
        <v>21302.74</v>
      </c>
      <c r="ES33">
        <v>19692.82</v>
      </c>
      <c r="ET33">
        <v>0</v>
      </c>
      <c r="EU33">
        <v>0</v>
      </c>
      <c r="EV33">
        <v>1609.92</v>
      </c>
      <c r="EW33">
        <v>144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58</v>
      </c>
      <c r="GA33" t="s">
        <v>3</v>
      </c>
      <c r="GD33">
        <v>1</v>
      </c>
      <c r="GF33">
        <v>2028826981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5"/>
        <v>0</v>
      </c>
      <c r="GM33">
        <f t="shared" si="46"/>
        <v>1288.92</v>
      </c>
      <c r="GN33">
        <f t="shared" si="47"/>
        <v>1288.92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</v>
      </c>
      <c r="F34" s="2" t="s">
        <v>42</v>
      </c>
      <c r="G34" s="2" t="s">
        <v>43</v>
      </c>
      <c r="H34" s="2" t="s">
        <v>44</v>
      </c>
      <c r="I34" s="2">
        <f>ROUND(ROUND(3,2),9)</f>
        <v>3</v>
      </c>
      <c r="J34" s="2">
        <v>0</v>
      </c>
      <c r="K34" s="2">
        <f>ROUND(ROUND(3,2),9)</f>
        <v>3</v>
      </c>
      <c r="L34" s="2"/>
      <c r="M34" s="2"/>
      <c r="N34" s="2"/>
      <c r="O34" s="2">
        <f t="shared" si="21"/>
        <v>44.91</v>
      </c>
      <c r="P34" s="2">
        <f t="shared" si="22"/>
        <v>44.91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-1</v>
      </c>
      <c r="AB34" s="2">
        <f t="shared" si="30"/>
        <v>14.97</v>
      </c>
      <c r="AC34" s="2">
        <f t="shared" si="31"/>
        <v>14.97</v>
      </c>
      <c r="AD34" s="2">
        <f>ROUND((((ET34)-(EU34))+AE34),6)</f>
        <v>0</v>
      </c>
      <c r="AE34" s="2">
        <f t="shared" si="53"/>
        <v>0</v>
      </c>
      <c r="AF34" s="2">
        <f t="shared" si="53"/>
        <v>0</v>
      </c>
      <c r="AG34" s="2">
        <f t="shared" si="33"/>
        <v>0</v>
      </c>
      <c r="AH34" s="2">
        <f t="shared" si="54"/>
        <v>0</v>
      </c>
      <c r="AI34" s="2">
        <f t="shared" si="54"/>
        <v>0</v>
      </c>
      <c r="AJ34" s="2">
        <f t="shared" si="35"/>
        <v>0</v>
      </c>
      <c r="AK34" s="2">
        <v>14.97</v>
      </c>
      <c r="AL34" s="2">
        <v>14.97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45</v>
      </c>
      <c r="BK34" s="2"/>
      <c r="BL34" s="2"/>
      <c r="BM34" s="2">
        <v>1617</v>
      </c>
      <c r="BN34" s="2">
        <v>405818574</v>
      </c>
      <c r="BO34" s="2" t="s">
        <v>3</v>
      </c>
      <c r="BP34" s="2">
        <v>0</v>
      </c>
      <c r="BQ34" s="2">
        <v>200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44.91</v>
      </c>
      <c r="CQ34" s="2">
        <f t="shared" si="37"/>
        <v>14.97</v>
      </c>
      <c r="CR34" s="2">
        <f>(ROUND((ROUND(((ET34)*AV34*1),2)*BB34),2)+ROUND((ROUND(((AE34-(EU34))*AV34*1),2)*BS34),2))</f>
        <v>0</v>
      </c>
      <c r="CS34" s="2">
        <f t="shared" si="38"/>
        <v>0</v>
      </c>
      <c r="CT34" s="2">
        <f t="shared" si="39"/>
        <v>0</v>
      </c>
      <c r="CU34" s="2">
        <f t="shared" si="40"/>
        <v>0</v>
      </c>
      <c r="CV34" s="2">
        <f t="shared" si="41"/>
        <v>0</v>
      </c>
      <c r="CW34" s="2">
        <f t="shared" si="42"/>
        <v>0</v>
      </c>
      <c r="CX34" s="2">
        <f t="shared" si="42"/>
        <v>0</v>
      </c>
      <c r="CY34" s="2">
        <f t="shared" si="43"/>
        <v>0</v>
      </c>
      <c r="CZ34" s="2">
        <f t="shared" si="44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44</v>
      </c>
      <c r="DW34" s="2" t="s">
        <v>44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405818726</v>
      </c>
      <c r="EF34" s="2">
        <v>200</v>
      </c>
      <c r="EG34" s="2" t="s">
        <v>46</v>
      </c>
      <c r="EH34" s="2">
        <v>0</v>
      </c>
      <c r="EI34" s="2" t="s">
        <v>3</v>
      </c>
      <c r="EJ34" s="2">
        <v>1</v>
      </c>
      <c r="EK34" s="2">
        <v>1617</v>
      </c>
      <c r="EL34" s="2" t="s">
        <v>47</v>
      </c>
      <c r="EM34" s="2" t="s">
        <v>48</v>
      </c>
      <c r="EN34" s="2"/>
      <c r="EO34" s="2" t="s">
        <v>3</v>
      </c>
      <c r="EP34" s="2"/>
      <c r="EQ34" s="2">
        <v>132096</v>
      </c>
      <c r="ER34" s="2">
        <v>14.97</v>
      </c>
      <c r="ES34" s="2">
        <v>14.97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1558131423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5"/>
        <v>0</v>
      </c>
      <c r="GM34" s="2">
        <f t="shared" si="46"/>
        <v>44.91</v>
      </c>
      <c r="GN34" s="2">
        <f t="shared" si="47"/>
        <v>44.91</v>
      </c>
      <c r="GO34" s="2">
        <f t="shared" si="48"/>
        <v>0</v>
      </c>
      <c r="GP34" s="2">
        <f t="shared" si="49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0"/>
        <v>0</v>
      </c>
      <c r="GW34" s="2">
        <v>1</v>
      </c>
      <c r="GX34" s="2">
        <f t="shared" si="51"/>
        <v>0</v>
      </c>
      <c r="GY34" s="2"/>
      <c r="GZ34" s="2"/>
      <c r="HA34" s="2">
        <v>0</v>
      </c>
      <c r="HB34" s="2">
        <v>0</v>
      </c>
      <c r="HC34" s="2">
        <f t="shared" si="52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</v>
      </c>
      <c r="F35" t="s">
        <v>42</v>
      </c>
      <c r="G35" t="s">
        <v>43</v>
      </c>
      <c r="H35" t="s">
        <v>44</v>
      </c>
      <c r="I35">
        <f>ROUND(ROUND(3,2),9)</f>
        <v>3</v>
      </c>
      <c r="J35">
        <v>0</v>
      </c>
      <c r="K35">
        <f>ROUND(ROUND(3,2),9)</f>
        <v>3</v>
      </c>
      <c r="O35">
        <f t="shared" si="21"/>
        <v>463.47</v>
      </c>
      <c r="P35">
        <f t="shared" si="22"/>
        <v>463.47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-1</v>
      </c>
      <c r="AB35">
        <f t="shared" si="30"/>
        <v>14.97</v>
      </c>
      <c r="AC35">
        <f t="shared" si="31"/>
        <v>14.97</v>
      </c>
      <c r="AD35">
        <f>ROUND((((ET35)-(EU35))+AE35),6)</f>
        <v>0</v>
      </c>
      <c r="AE35">
        <f t="shared" si="53"/>
        <v>0</v>
      </c>
      <c r="AF35">
        <f t="shared" si="53"/>
        <v>0</v>
      </c>
      <c r="AG35">
        <f t="shared" si="33"/>
        <v>0</v>
      </c>
      <c r="AH35">
        <f t="shared" si="54"/>
        <v>0</v>
      </c>
      <c r="AI35">
        <f t="shared" si="54"/>
        <v>0</v>
      </c>
      <c r="AJ35">
        <f t="shared" si="35"/>
        <v>0</v>
      </c>
      <c r="AK35">
        <v>14.97</v>
      </c>
      <c r="AL35">
        <v>14.97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10.32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45</v>
      </c>
      <c r="BM35">
        <v>1617</v>
      </c>
      <c r="BN35">
        <v>405818574</v>
      </c>
      <c r="BO35" t="s">
        <v>42</v>
      </c>
      <c r="BP35">
        <v>1</v>
      </c>
      <c r="BQ35">
        <v>200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463.47</v>
      </c>
      <c r="CQ35">
        <f t="shared" si="37"/>
        <v>154.49</v>
      </c>
      <c r="CR35">
        <f>(ROUND((ROUND(((ET35)*AV35*1),2)*BB35),2)+ROUND((ROUND(((AE35-(EU35))*AV35*1),2)*BS35),2))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44</v>
      </c>
      <c r="DW35" t="s">
        <v>44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405818726</v>
      </c>
      <c r="EF35">
        <v>200</v>
      </c>
      <c r="EG35" t="s">
        <v>46</v>
      </c>
      <c r="EH35">
        <v>0</v>
      </c>
      <c r="EI35" t="s">
        <v>3</v>
      </c>
      <c r="EJ35">
        <v>1</v>
      </c>
      <c r="EK35">
        <v>1617</v>
      </c>
      <c r="EL35" t="s">
        <v>47</v>
      </c>
      <c r="EM35" t="s">
        <v>48</v>
      </c>
      <c r="EO35" t="s">
        <v>3</v>
      </c>
      <c r="EQ35">
        <v>132096</v>
      </c>
      <c r="ER35">
        <v>14.97</v>
      </c>
      <c r="ES35">
        <v>14.97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1558131423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5"/>
        <v>0</v>
      </c>
      <c r="GM35">
        <f t="shared" si="46"/>
        <v>463.47</v>
      </c>
      <c r="GN35">
        <f t="shared" si="47"/>
        <v>463.47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5">ROUND(AB37,2)</f>
        <v>0</v>
      </c>
      <c r="P37" s="3">
        <f t="shared" si="55"/>
        <v>0</v>
      </c>
      <c r="Q37" s="3">
        <f t="shared" si="55"/>
        <v>0</v>
      </c>
      <c r="R37" s="3">
        <f t="shared" si="55"/>
        <v>0</v>
      </c>
      <c r="S37" s="3">
        <f t="shared" si="55"/>
        <v>0</v>
      </c>
      <c r="T37" s="3">
        <f t="shared" si="55"/>
        <v>0</v>
      </c>
      <c r="U37" s="3">
        <f>AH37</f>
        <v>0</v>
      </c>
      <c r="V37" s="3">
        <f>AI37</f>
        <v>0</v>
      </c>
      <c r="W37" s="3">
        <f>ROUND(AJ37,2)</f>
        <v>0</v>
      </c>
      <c r="X37" s="3">
        <f>ROUND(AK37,2)</f>
        <v>0</v>
      </c>
      <c r="Y37" s="3">
        <f>ROUND(AL37,2)</f>
        <v>0</v>
      </c>
      <c r="Z37" s="3"/>
      <c r="AA37" s="3"/>
      <c r="AB37" s="3">
        <f>ROUND(SUMIF(AA28:AA35,"=421769664",O28:O35),2)</f>
        <v>0</v>
      </c>
      <c r="AC37" s="3">
        <f>ROUND(SUMIF(AA28:AA35,"=421769664",P28:P35),2)</f>
        <v>0</v>
      </c>
      <c r="AD37" s="3">
        <f>ROUND(SUMIF(AA28:AA35,"=421769664",Q28:Q35),2)</f>
        <v>0</v>
      </c>
      <c r="AE37" s="3">
        <f>ROUND(SUMIF(AA28:AA35,"=421769664",R28:R35),2)</f>
        <v>0</v>
      </c>
      <c r="AF37" s="3">
        <f>ROUND(SUMIF(AA28:AA35,"=421769664",S28:S35),2)</f>
        <v>0</v>
      </c>
      <c r="AG37" s="3">
        <f>ROUND(SUMIF(AA28:AA35,"=421769664",T28:T35),2)</f>
        <v>0</v>
      </c>
      <c r="AH37" s="3">
        <f>SUMIF(AA28:AA35,"=421769664",U28:U35)</f>
        <v>0</v>
      </c>
      <c r="AI37" s="3">
        <f>SUMIF(AA28:AA35,"=421769664",V28:V35)</f>
        <v>0</v>
      </c>
      <c r="AJ37" s="3">
        <f>ROUND(SUMIF(AA28:AA35,"=421769664",W28:W35),2)</f>
        <v>0</v>
      </c>
      <c r="AK37" s="3">
        <f>ROUND(SUMIF(AA28:AA35,"=421769664",X28:X35),2)</f>
        <v>0</v>
      </c>
      <c r="AL37" s="3">
        <f>ROUND(SUMIF(AA28:AA35,"=421769664",Y28:Y35),2)</f>
        <v>0</v>
      </c>
      <c r="AM37" s="3"/>
      <c r="AN37" s="3"/>
      <c r="AO37" s="3">
        <f t="shared" ref="AO37:BD37" si="56">ROUND(BX37,2)</f>
        <v>0</v>
      </c>
      <c r="AP37" s="3">
        <f t="shared" si="56"/>
        <v>0</v>
      </c>
      <c r="AQ37" s="3">
        <f t="shared" si="56"/>
        <v>0</v>
      </c>
      <c r="AR37" s="3">
        <f t="shared" si="56"/>
        <v>0</v>
      </c>
      <c r="AS37" s="3">
        <f t="shared" si="56"/>
        <v>0</v>
      </c>
      <c r="AT37" s="3">
        <f t="shared" si="56"/>
        <v>0</v>
      </c>
      <c r="AU37" s="3">
        <f t="shared" si="56"/>
        <v>0</v>
      </c>
      <c r="AV37" s="3">
        <f t="shared" si="56"/>
        <v>0</v>
      </c>
      <c r="AW37" s="3">
        <f t="shared" si="56"/>
        <v>0</v>
      </c>
      <c r="AX37" s="3">
        <f t="shared" si="56"/>
        <v>0</v>
      </c>
      <c r="AY37" s="3">
        <f t="shared" si="56"/>
        <v>0</v>
      </c>
      <c r="AZ37" s="3">
        <f t="shared" si="56"/>
        <v>0</v>
      </c>
      <c r="BA37" s="3">
        <f t="shared" si="56"/>
        <v>0</v>
      </c>
      <c r="BB37" s="3">
        <f t="shared" si="56"/>
        <v>0</v>
      </c>
      <c r="BC37" s="3">
        <f t="shared" si="56"/>
        <v>0</v>
      </c>
      <c r="BD37" s="3">
        <f t="shared" si="56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ROUND(SUMIF(AA28:AA35,"=421769664",FQ28:FQ35),2)</f>
        <v>0</v>
      </c>
      <c r="BY37" s="3">
        <f>ROUND(SUMIF(AA28:AA35,"=421769664",FR28:FR35),2)</f>
        <v>0</v>
      </c>
      <c r="BZ37" s="3">
        <f>ROUND(SUMIF(AA28:AA35,"=421769664",GL28:GL35),2)</f>
        <v>0</v>
      </c>
      <c r="CA37" s="3">
        <f>ROUND(SUMIF(AA28:AA35,"=421769664",GM28:GM35),2)</f>
        <v>0</v>
      </c>
      <c r="CB37" s="3">
        <f>ROUND(SUMIF(AA28:AA35,"=421769664",GN28:GN35),2)</f>
        <v>0</v>
      </c>
      <c r="CC37" s="3">
        <f>ROUND(SUMIF(AA28:AA35,"=421769664",GO28:GO35),2)</f>
        <v>0</v>
      </c>
      <c r="CD37" s="3">
        <f>ROUND(SUMIF(AA28:AA35,"=421769664",GP28:GP35),2)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ROUND(SUMIF(AA28:AA35,"=421769664",GX28:GX35),2)</f>
        <v>0</v>
      </c>
      <c r="CK37" s="3">
        <f>ROUND(SUMIF(AA28:AA35,"=421769664",GY28:GY35),2)</f>
        <v>0</v>
      </c>
      <c r="CL37" s="3">
        <f>ROUND(SUMIF(AA28:AA35,"=421769664",GZ28:GZ35),2)</f>
        <v>0</v>
      </c>
      <c r="CM37" s="3">
        <f>ROUND(SUMIF(AA28:AA35,"=421769664",HD28:HD35),2)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7">ROUND(DT37,2)</f>
        <v>0</v>
      </c>
      <c r="DH37" s="4">
        <f t="shared" si="57"/>
        <v>0</v>
      </c>
      <c r="DI37" s="4">
        <f t="shared" si="57"/>
        <v>0</v>
      </c>
      <c r="DJ37" s="4">
        <f t="shared" si="57"/>
        <v>0</v>
      </c>
      <c r="DK37" s="4">
        <f t="shared" si="57"/>
        <v>0</v>
      </c>
      <c r="DL37" s="4">
        <f t="shared" si="57"/>
        <v>0</v>
      </c>
      <c r="DM37" s="4">
        <f>DZ37</f>
        <v>0</v>
      </c>
      <c r="DN37" s="4">
        <f>EA37</f>
        <v>0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ROUND(SUMIF(AA28:AA35,"=421769662",O28:O35),2)</f>
        <v>0</v>
      </c>
      <c r="DU37" s="4">
        <f>ROUND(SUMIF(AA28:AA35,"=421769662",P28:P35),2)</f>
        <v>0</v>
      </c>
      <c r="DV37" s="4">
        <f>ROUND(SUMIF(AA28:AA35,"=421769662",Q28:Q35),2)</f>
        <v>0</v>
      </c>
      <c r="DW37" s="4">
        <f>ROUND(SUMIF(AA28:AA35,"=421769662",R28:R35),2)</f>
        <v>0</v>
      </c>
      <c r="DX37" s="4">
        <f>ROUND(SUMIF(AA28:AA35,"=421769662",S28:S35),2)</f>
        <v>0</v>
      </c>
      <c r="DY37" s="4">
        <f>ROUND(SUMIF(AA28:AA35,"=421769662",T28:T35),2)</f>
        <v>0</v>
      </c>
      <c r="DZ37" s="4">
        <f>SUMIF(AA28:AA35,"=421769662",U28:U35)</f>
        <v>0</v>
      </c>
      <c r="EA37" s="4">
        <f>SUMIF(AA28:AA35,"=421769662",V28:V35)</f>
        <v>0</v>
      </c>
      <c r="EB37" s="4">
        <f>ROUND(SUMIF(AA28:AA35,"=421769662",W28:W35),2)</f>
        <v>0</v>
      </c>
      <c r="EC37" s="4">
        <f>ROUND(SUMIF(AA28:AA35,"=421769662",X28:X35),2)</f>
        <v>0</v>
      </c>
      <c r="ED37" s="4">
        <f>ROUND(SUMIF(AA28:AA35,"=421769662",Y28:Y35),2)</f>
        <v>0</v>
      </c>
      <c r="EE37" s="4"/>
      <c r="EF37" s="4"/>
      <c r="EG37" s="4">
        <f t="shared" ref="EG37:EV37" si="58">ROUND(FP37,2)</f>
        <v>0</v>
      </c>
      <c r="EH37" s="4">
        <f t="shared" si="58"/>
        <v>0</v>
      </c>
      <c r="EI37" s="4">
        <f t="shared" si="58"/>
        <v>0</v>
      </c>
      <c r="EJ37" s="4">
        <f t="shared" si="58"/>
        <v>0</v>
      </c>
      <c r="EK37" s="4">
        <f t="shared" si="58"/>
        <v>0</v>
      </c>
      <c r="EL37" s="4">
        <f t="shared" si="58"/>
        <v>0</v>
      </c>
      <c r="EM37" s="4">
        <f t="shared" si="58"/>
        <v>0</v>
      </c>
      <c r="EN37" s="4">
        <f t="shared" si="58"/>
        <v>0</v>
      </c>
      <c r="EO37" s="4">
        <f t="shared" si="58"/>
        <v>0</v>
      </c>
      <c r="EP37" s="4">
        <f t="shared" si="58"/>
        <v>0</v>
      </c>
      <c r="EQ37" s="4">
        <f t="shared" si="58"/>
        <v>0</v>
      </c>
      <c r="ER37" s="4">
        <f t="shared" si="58"/>
        <v>0</v>
      </c>
      <c r="ES37" s="4">
        <f t="shared" si="58"/>
        <v>0</v>
      </c>
      <c r="ET37" s="4">
        <f t="shared" si="58"/>
        <v>0</v>
      </c>
      <c r="EU37" s="4">
        <f t="shared" si="58"/>
        <v>0</v>
      </c>
      <c r="EV37" s="4">
        <f t="shared" si="58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ROUND(SUMIF(AA28:AA35,"=421769662",FQ28:FQ35),2)</f>
        <v>0</v>
      </c>
      <c r="FQ37" s="4">
        <f>ROUND(SUMIF(AA28:AA35,"=421769662",FR28:FR35),2)</f>
        <v>0</v>
      </c>
      <c r="FR37" s="4">
        <f>ROUND(SUMIF(AA28:AA35,"=421769662",GL28:GL35),2)</f>
        <v>0</v>
      </c>
      <c r="FS37" s="4">
        <f>ROUND(SUMIF(AA28:AA35,"=421769662",GM28:GM35),2)</f>
        <v>0</v>
      </c>
      <c r="FT37" s="4">
        <f>ROUND(SUMIF(AA28:AA35,"=421769662",GN28:GN35),2)</f>
        <v>0</v>
      </c>
      <c r="FU37" s="4">
        <f>ROUND(SUMIF(AA28:AA35,"=421769662",GO28:GO35),2)</f>
        <v>0</v>
      </c>
      <c r="FV37" s="4">
        <f>ROUND(SUMIF(AA28:AA35,"=421769662",GP28:GP35),2)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ROUND(SUMIF(AA28:AA35,"=421769662",GX28:GX35),2)</f>
        <v>0</v>
      </c>
      <c r="GC37" s="4">
        <f>ROUND(SUMIF(AA28:AA35,"=421769662",GY28:GY35),2)</f>
        <v>0</v>
      </c>
      <c r="GD37" s="4">
        <f>ROUND(SUMIF(AA28:AA35,"=421769662",GZ28:GZ35),2)</f>
        <v>0</v>
      </c>
      <c r="GE37" s="4">
        <f>ROUND(SUMIF(AA28:AA35,"=421769662",HD28:HD35),2)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0</v>
      </c>
      <c r="G39" s="5" t="s">
        <v>49</v>
      </c>
      <c r="H39" s="5" t="s">
        <v>50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51</v>
      </c>
      <c r="H40" s="5" t="s">
        <v>52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53</v>
      </c>
      <c r="H41" s="5" t="s">
        <v>54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55</v>
      </c>
      <c r="H42" s="5" t="s">
        <v>56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57</v>
      </c>
      <c r="H43" s="5" t="s">
        <v>58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59</v>
      </c>
      <c r="H44" s="5" t="s">
        <v>60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61</v>
      </c>
      <c r="H45" s="5" t="s">
        <v>62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63</v>
      </c>
      <c r="H46" s="5" t="s">
        <v>64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65</v>
      </c>
      <c r="H47" s="5" t="s">
        <v>66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67</v>
      </c>
      <c r="H48" s="5" t="s">
        <v>68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69</v>
      </c>
      <c r="H49" s="5" t="s">
        <v>70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71</v>
      </c>
      <c r="H50" s="5" t="s">
        <v>72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73</v>
      </c>
      <c r="H51" s="5" t="s">
        <v>74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0</v>
      </c>
      <c r="G52" s="5" t="s">
        <v>75</v>
      </c>
      <c r="H52" s="5" t="s">
        <v>76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77</v>
      </c>
      <c r="H53" s="5" t="s">
        <v>78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79</v>
      </c>
      <c r="H54" s="5" t="s">
        <v>80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81</v>
      </c>
      <c r="H55" s="5" t="s">
        <v>82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83</v>
      </c>
      <c r="H56" s="5" t="s">
        <v>84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85</v>
      </c>
      <c r="H57" s="5" t="s">
        <v>86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87</v>
      </c>
      <c r="H58" s="5" t="s">
        <v>88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</v>
      </c>
      <c r="G59" s="5" t="s">
        <v>89</v>
      </c>
      <c r="H59" s="5" t="s">
        <v>90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91</v>
      </c>
      <c r="H60" s="5" t="s">
        <v>92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93</v>
      </c>
      <c r="H61" s="5" t="s">
        <v>94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95</v>
      </c>
      <c r="H62" s="5" t="s">
        <v>96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0</v>
      </c>
      <c r="G63" s="5" t="s">
        <v>97</v>
      </c>
      <c r="H63" s="5" t="s">
        <v>98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0</v>
      </c>
      <c r="G64" s="5" t="s">
        <v>99</v>
      </c>
      <c r="H64" s="5" t="s">
        <v>100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0</v>
      </c>
      <c r="G65" s="5" t="s">
        <v>101</v>
      </c>
      <c r="H65" s="5" t="s">
        <v>102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7" spans="1:255" x14ac:dyDescent="0.2">
      <c r="A67" s="1">
        <v>4</v>
      </c>
      <c r="B67" s="1">
        <v>1</v>
      </c>
      <c r="C67" s="1"/>
      <c r="D67" s="1">
        <f>ROW(A88)</f>
        <v>88</v>
      </c>
      <c r="E67" s="1"/>
      <c r="F67" s="1" t="s">
        <v>23</v>
      </c>
      <c r="G67" s="1" t="s">
        <v>103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9">B88</f>
        <v>1</v>
      </c>
      <c r="C69" s="3">
        <f t="shared" si="59"/>
        <v>4</v>
      </c>
      <c r="D69" s="3">
        <f t="shared" si="59"/>
        <v>67</v>
      </c>
      <c r="E69" s="3">
        <f t="shared" si="59"/>
        <v>0</v>
      </c>
      <c r="F69" s="3" t="str">
        <f t="shared" si="59"/>
        <v>Новый раздел</v>
      </c>
      <c r="G69" s="3" t="str">
        <f t="shared" si="59"/>
        <v>Устройство заземления ВРЩ-0,4кВ</v>
      </c>
      <c r="H69" s="3"/>
      <c r="I69" s="3"/>
      <c r="J69" s="3"/>
      <c r="K69" s="3"/>
      <c r="L69" s="3"/>
      <c r="M69" s="3"/>
      <c r="N69" s="3"/>
      <c r="O69" s="3">
        <f t="shared" ref="O69:AT69" si="60">O88</f>
        <v>273.7</v>
      </c>
      <c r="P69" s="3">
        <f t="shared" si="60"/>
        <v>203.58</v>
      </c>
      <c r="Q69" s="3">
        <f t="shared" si="60"/>
        <v>6.92</v>
      </c>
      <c r="R69" s="3">
        <f t="shared" si="60"/>
        <v>0.56999999999999995</v>
      </c>
      <c r="S69" s="3">
        <f t="shared" si="60"/>
        <v>63.2</v>
      </c>
      <c r="T69" s="3">
        <f t="shared" si="60"/>
        <v>0</v>
      </c>
      <c r="U69" s="3">
        <f t="shared" si="60"/>
        <v>5.6161437599999999</v>
      </c>
      <c r="V69" s="3">
        <f t="shared" si="60"/>
        <v>0</v>
      </c>
      <c r="W69" s="3">
        <f t="shared" si="60"/>
        <v>0</v>
      </c>
      <c r="X69" s="3">
        <f t="shared" si="60"/>
        <v>59.4</v>
      </c>
      <c r="Y69" s="3">
        <f t="shared" si="60"/>
        <v>29.13</v>
      </c>
      <c r="Z69" s="3">
        <f t="shared" si="60"/>
        <v>0</v>
      </c>
      <c r="AA69" s="3">
        <f t="shared" si="60"/>
        <v>0</v>
      </c>
      <c r="AB69" s="3">
        <f t="shared" si="60"/>
        <v>273.7</v>
      </c>
      <c r="AC69" s="3">
        <f t="shared" si="60"/>
        <v>203.58</v>
      </c>
      <c r="AD69" s="3">
        <f t="shared" si="60"/>
        <v>6.92</v>
      </c>
      <c r="AE69" s="3">
        <f t="shared" si="60"/>
        <v>0.56999999999999995</v>
      </c>
      <c r="AF69" s="3">
        <f t="shared" si="60"/>
        <v>63.2</v>
      </c>
      <c r="AG69" s="3">
        <f t="shared" si="60"/>
        <v>0</v>
      </c>
      <c r="AH69" s="3">
        <f t="shared" si="60"/>
        <v>5.6161437599999999</v>
      </c>
      <c r="AI69" s="3">
        <f t="shared" si="60"/>
        <v>0</v>
      </c>
      <c r="AJ69" s="3">
        <f t="shared" si="60"/>
        <v>0</v>
      </c>
      <c r="AK69" s="3">
        <f t="shared" si="60"/>
        <v>59.4</v>
      </c>
      <c r="AL69" s="3">
        <f t="shared" si="60"/>
        <v>29.13</v>
      </c>
      <c r="AM69" s="3">
        <f t="shared" si="60"/>
        <v>0</v>
      </c>
      <c r="AN69" s="3">
        <f t="shared" si="60"/>
        <v>0</v>
      </c>
      <c r="AO69" s="3">
        <f t="shared" si="60"/>
        <v>0</v>
      </c>
      <c r="AP69" s="3">
        <f t="shared" si="60"/>
        <v>0</v>
      </c>
      <c r="AQ69" s="3">
        <f t="shared" si="60"/>
        <v>0</v>
      </c>
      <c r="AR69" s="3">
        <f t="shared" si="60"/>
        <v>362.23</v>
      </c>
      <c r="AS69" s="3">
        <f t="shared" si="60"/>
        <v>220.27</v>
      </c>
      <c r="AT69" s="3">
        <f t="shared" si="60"/>
        <v>141.96</v>
      </c>
      <c r="AU69" s="3">
        <f t="shared" ref="AU69:BZ69" si="61">AU88</f>
        <v>0</v>
      </c>
      <c r="AV69" s="3">
        <f t="shared" si="61"/>
        <v>203.58</v>
      </c>
      <c r="AW69" s="3">
        <f t="shared" si="61"/>
        <v>203.58</v>
      </c>
      <c r="AX69" s="3">
        <f t="shared" si="61"/>
        <v>0</v>
      </c>
      <c r="AY69" s="3">
        <f t="shared" si="61"/>
        <v>203.58</v>
      </c>
      <c r="AZ69" s="3">
        <f t="shared" si="61"/>
        <v>0</v>
      </c>
      <c r="BA69" s="3">
        <f t="shared" si="61"/>
        <v>0</v>
      </c>
      <c r="BB69" s="3">
        <f t="shared" si="61"/>
        <v>0</v>
      </c>
      <c r="BC69" s="3">
        <f t="shared" si="61"/>
        <v>0</v>
      </c>
      <c r="BD69" s="3">
        <f t="shared" si="61"/>
        <v>0</v>
      </c>
      <c r="BE69" s="3">
        <f t="shared" si="61"/>
        <v>0</v>
      </c>
      <c r="BF69" s="3">
        <f t="shared" si="61"/>
        <v>0</v>
      </c>
      <c r="BG69" s="3">
        <f t="shared" si="61"/>
        <v>0</v>
      </c>
      <c r="BH69" s="3">
        <f t="shared" si="61"/>
        <v>0</v>
      </c>
      <c r="BI69" s="3">
        <f t="shared" si="61"/>
        <v>0</v>
      </c>
      <c r="BJ69" s="3">
        <f t="shared" si="61"/>
        <v>0</v>
      </c>
      <c r="BK69" s="3">
        <f t="shared" si="61"/>
        <v>0</v>
      </c>
      <c r="BL69" s="3">
        <f t="shared" si="61"/>
        <v>0</v>
      </c>
      <c r="BM69" s="3">
        <f t="shared" si="61"/>
        <v>0</v>
      </c>
      <c r="BN69" s="3">
        <f t="shared" si="61"/>
        <v>0</v>
      </c>
      <c r="BO69" s="3">
        <f t="shared" si="61"/>
        <v>0</v>
      </c>
      <c r="BP69" s="3">
        <f t="shared" si="61"/>
        <v>0</v>
      </c>
      <c r="BQ69" s="3">
        <f t="shared" si="61"/>
        <v>0</v>
      </c>
      <c r="BR69" s="3">
        <f t="shared" si="61"/>
        <v>0</v>
      </c>
      <c r="BS69" s="3">
        <f t="shared" si="61"/>
        <v>0</v>
      </c>
      <c r="BT69" s="3">
        <f t="shared" si="61"/>
        <v>0</v>
      </c>
      <c r="BU69" s="3">
        <f t="shared" si="61"/>
        <v>0</v>
      </c>
      <c r="BV69" s="3">
        <f t="shared" si="61"/>
        <v>0</v>
      </c>
      <c r="BW69" s="3">
        <f t="shared" si="61"/>
        <v>0</v>
      </c>
      <c r="BX69" s="3">
        <f t="shared" si="61"/>
        <v>0</v>
      </c>
      <c r="BY69" s="3">
        <f t="shared" si="61"/>
        <v>0</v>
      </c>
      <c r="BZ69" s="3">
        <f t="shared" si="61"/>
        <v>0</v>
      </c>
      <c r="CA69" s="3">
        <f t="shared" ref="CA69:DF69" si="62">CA88</f>
        <v>362.23</v>
      </c>
      <c r="CB69" s="3">
        <f t="shared" si="62"/>
        <v>220.27</v>
      </c>
      <c r="CC69" s="3">
        <f t="shared" si="62"/>
        <v>141.96</v>
      </c>
      <c r="CD69" s="3">
        <f t="shared" si="62"/>
        <v>0</v>
      </c>
      <c r="CE69" s="3">
        <f t="shared" si="62"/>
        <v>203.58</v>
      </c>
      <c r="CF69" s="3">
        <f t="shared" si="62"/>
        <v>203.58</v>
      </c>
      <c r="CG69" s="3">
        <f t="shared" si="62"/>
        <v>0</v>
      </c>
      <c r="CH69" s="3">
        <f t="shared" si="62"/>
        <v>203.58</v>
      </c>
      <c r="CI69" s="3">
        <f t="shared" si="62"/>
        <v>0</v>
      </c>
      <c r="CJ69" s="3">
        <f t="shared" si="62"/>
        <v>0</v>
      </c>
      <c r="CK69" s="3">
        <f t="shared" si="62"/>
        <v>0</v>
      </c>
      <c r="CL69" s="3">
        <f t="shared" si="62"/>
        <v>0</v>
      </c>
      <c r="CM69" s="3">
        <f t="shared" si="62"/>
        <v>0</v>
      </c>
      <c r="CN69" s="3">
        <f t="shared" si="62"/>
        <v>0</v>
      </c>
      <c r="CO69" s="3">
        <f t="shared" si="62"/>
        <v>0</v>
      </c>
      <c r="CP69" s="3">
        <f t="shared" si="62"/>
        <v>0</v>
      </c>
      <c r="CQ69" s="3">
        <f t="shared" si="62"/>
        <v>0</v>
      </c>
      <c r="CR69" s="3">
        <f t="shared" si="62"/>
        <v>0</v>
      </c>
      <c r="CS69" s="3">
        <f t="shared" si="62"/>
        <v>0</v>
      </c>
      <c r="CT69" s="3">
        <f t="shared" si="62"/>
        <v>0</v>
      </c>
      <c r="CU69" s="3">
        <f t="shared" si="62"/>
        <v>0</v>
      </c>
      <c r="CV69" s="3">
        <f t="shared" si="62"/>
        <v>0</v>
      </c>
      <c r="CW69" s="3">
        <f t="shared" si="62"/>
        <v>0</v>
      </c>
      <c r="CX69" s="3">
        <f t="shared" si="62"/>
        <v>0</v>
      </c>
      <c r="CY69" s="3">
        <f t="shared" si="62"/>
        <v>0</v>
      </c>
      <c r="CZ69" s="3">
        <f t="shared" si="62"/>
        <v>0</v>
      </c>
      <c r="DA69" s="3">
        <f t="shared" si="62"/>
        <v>0</v>
      </c>
      <c r="DB69" s="3">
        <f t="shared" si="62"/>
        <v>0</v>
      </c>
      <c r="DC69" s="3">
        <f t="shared" si="62"/>
        <v>0</v>
      </c>
      <c r="DD69" s="3">
        <f t="shared" si="62"/>
        <v>0</v>
      </c>
      <c r="DE69" s="3">
        <f t="shared" si="62"/>
        <v>0</v>
      </c>
      <c r="DF69" s="3">
        <f t="shared" si="62"/>
        <v>0</v>
      </c>
      <c r="DG69" s="4">
        <f t="shared" ref="DG69:EL69" si="63">DG88</f>
        <v>4551.93</v>
      </c>
      <c r="DH69" s="4">
        <f t="shared" si="63"/>
        <v>883.89</v>
      </c>
      <c r="DI69" s="4">
        <f t="shared" si="63"/>
        <v>106.72</v>
      </c>
      <c r="DJ69" s="4">
        <f t="shared" si="63"/>
        <v>32.119999999999997</v>
      </c>
      <c r="DK69" s="4">
        <f t="shared" si="63"/>
        <v>3561.32</v>
      </c>
      <c r="DL69" s="4">
        <f t="shared" si="63"/>
        <v>0</v>
      </c>
      <c r="DM69" s="4">
        <f t="shared" si="63"/>
        <v>5.6161437599999999</v>
      </c>
      <c r="DN69" s="4">
        <f t="shared" si="63"/>
        <v>0</v>
      </c>
      <c r="DO69" s="4">
        <f t="shared" si="63"/>
        <v>0</v>
      </c>
      <c r="DP69" s="4">
        <f t="shared" si="63"/>
        <v>3346.42</v>
      </c>
      <c r="DQ69" s="4">
        <f t="shared" si="63"/>
        <v>1641.24</v>
      </c>
      <c r="DR69" s="4">
        <f t="shared" si="63"/>
        <v>0</v>
      </c>
      <c r="DS69" s="4">
        <f t="shared" si="63"/>
        <v>0</v>
      </c>
      <c r="DT69" s="4">
        <f t="shared" si="63"/>
        <v>4551.93</v>
      </c>
      <c r="DU69" s="4">
        <f t="shared" si="63"/>
        <v>883.89</v>
      </c>
      <c r="DV69" s="4">
        <f t="shared" si="63"/>
        <v>106.72</v>
      </c>
      <c r="DW69" s="4">
        <f t="shared" si="63"/>
        <v>32.119999999999997</v>
      </c>
      <c r="DX69" s="4">
        <f t="shared" si="63"/>
        <v>3561.32</v>
      </c>
      <c r="DY69" s="4">
        <f t="shared" si="63"/>
        <v>0</v>
      </c>
      <c r="DZ69" s="4">
        <f t="shared" si="63"/>
        <v>5.6161437599999999</v>
      </c>
      <c r="EA69" s="4">
        <f t="shared" si="63"/>
        <v>0</v>
      </c>
      <c r="EB69" s="4">
        <f t="shared" si="63"/>
        <v>0</v>
      </c>
      <c r="EC69" s="4">
        <f t="shared" si="63"/>
        <v>3346.42</v>
      </c>
      <c r="ED69" s="4">
        <f t="shared" si="63"/>
        <v>1641.24</v>
      </c>
      <c r="EE69" s="4">
        <f t="shared" si="63"/>
        <v>0</v>
      </c>
      <c r="EF69" s="4">
        <f t="shared" si="63"/>
        <v>0</v>
      </c>
      <c r="EG69" s="4">
        <f t="shared" si="63"/>
        <v>0</v>
      </c>
      <c r="EH69" s="4">
        <f t="shared" si="63"/>
        <v>0</v>
      </c>
      <c r="EI69" s="4">
        <f t="shared" si="63"/>
        <v>0</v>
      </c>
      <c r="EJ69" s="4">
        <f t="shared" si="63"/>
        <v>9539.59</v>
      </c>
      <c r="EK69" s="4">
        <f t="shared" si="63"/>
        <v>4454.3599999999997</v>
      </c>
      <c r="EL69" s="4">
        <f t="shared" si="63"/>
        <v>5085.2299999999996</v>
      </c>
      <c r="EM69" s="4">
        <f t="shared" ref="EM69:FR69" si="64">EM88</f>
        <v>0</v>
      </c>
      <c r="EN69" s="4">
        <f t="shared" si="64"/>
        <v>883.89</v>
      </c>
      <c r="EO69" s="4">
        <f t="shared" si="64"/>
        <v>883.89</v>
      </c>
      <c r="EP69" s="4">
        <f t="shared" si="64"/>
        <v>0</v>
      </c>
      <c r="EQ69" s="4">
        <f t="shared" si="64"/>
        <v>883.89</v>
      </c>
      <c r="ER69" s="4">
        <f t="shared" si="64"/>
        <v>0</v>
      </c>
      <c r="ES69" s="4">
        <f t="shared" si="64"/>
        <v>0</v>
      </c>
      <c r="ET69" s="4">
        <f t="shared" si="64"/>
        <v>0</v>
      </c>
      <c r="EU69" s="4">
        <f t="shared" si="64"/>
        <v>0</v>
      </c>
      <c r="EV69" s="4">
        <f t="shared" si="64"/>
        <v>0</v>
      </c>
      <c r="EW69" s="4">
        <f t="shared" si="64"/>
        <v>0</v>
      </c>
      <c r="EX69" s="4">
        <f t="shared" si="64"/>
        <v>0</v>
      </c>
      <c r="EY69" s="4">
        <f t="shared" si="64"/>
        <v>0</v>
      </c>
      <c r="EZ69" s="4">
        <f t="shared" si="64"/>
        <v>0</v>
      </c>
      <c r="FA69" s="4">
        <f t="shared" si="64"/>
        <v>0</v>
      </c>
      <c r="FB69" s="4">
        <f t="shared" si="64"/>
        <v>0</v>
      </c>
      <c r="FC69" s="4">
        <f t="shared" si="64"/>
        <v>0</v>
      </c>
      <c r="FD69" s="4">
        <f t="shared" si="64"/>
        <v>0</v>
      </c>
      <c r="FE69" s="4">
        <f t="shared" si="64"/>
        <v>0</v>
      </c>
      <c r="FF69" s="4">
        <f t="shared" si="64"/>
        <v>0</v>
      </c>
      <c r="FG69" s="4">
        <f t="shared" si="64"/>
        <v>0</v>
      </c>
      <c r="FH69" s="4">
        <f t="shared" si="64"/>
        <v>0</v>
      </c>
      <c r="FI69" s="4">
        <f t="shared" si="64"/>
        <v>0</v>
      </c>
      <c r="FJ69" s="4">
        <f t="shared" si="64"/>
        <v>0</v>
      </c>
      <c r="FK69" s="4">
        <f t="shared" si="64"/>
        <v>0</v>
      </c>
      <c r="FL69" s="4">
        <f t="shared" si="64"/>
        <v>0</v>
      </c>
      <c r="FM69" s="4">
        <f t="shared" si="64"/>
        <v>0</v>
      </c>
      <c r="FN69" s="4">
        <f t="shared" si="64"/>
        <v>0</v>
      </c>
      <c r="FO69" s="4">
        <f t="shared" si="64"/>
        <v>0</v>
      </c>
      <c r="FP69" s="4">
        <f t="shared" si="64"/>
        <v>0</v>
      </c>
      <c r="FQ69" s="4">
        <f t="shared" si="64"/>
        <v>0</v>
      </c>
      <c r="FR69" s="4">
        <f t="shared" si="64"/>
        <v>0</v>
      </c>
      <c r="FS69" s="4">
        <f t="shared" ref="FS69:GX69" si="65">FS88</f>
        <v>9539.59</v>
      </c>
      <c r="FT69" s="4">
        <f t="shared" si="65"/>
        <v>4454.3599999999997</v>
      </c>
      <c r="FU69" s="4">
        <f t="shared" si="65"/>
        <v>5085.2299999999996</v>
      </c>
      <c r="FV69" s="4">
        <f t="shared" si="65"/>
        <v>0</v>
      </c>
      <c r="FW69" s="4">
        <f t="shared" si="65"/>
        <v>883.89</v>
      </c>
      <c r="FX69" s="4">
        <f t="shared" si="65"/>
        <v>883.89</v>
      </c>
      <c r="FY69" s="4">
        <f t="shared" si="65"/>
        <v>0</v>
      </c>
      <c r="FZ69" s="4">
        <f t="shared" si="65"/>
        <v>883.89</v>
      </c>
      <c r="GA69" s="4">
        <f t="shared" si="65"/>
        <v>0</v>
      </c>
      <c r="GB69" s="4">
        <f t="shared" si="65"/>
        <v>0</v>
      </c>
      <c r="GC69" s="4">
        <f t="shared" si="65"/>
        <v>0</v>
      </c>
      <c r="GD69" s="4">
        <f t="shared" si="65"/>
        <v>0</v>
      </c>
      <c r="GE69" s="4">
        <f t="shared" si="65"/>
        <v>0</v>
      </c>
      <c r="GF69" s="4">
        <f t="shared" si="65"/>
        <v>0</v>
      </c>
      <c r="GG69" s="4">
        <f t="shared" si="65"/>
        <v>0</v>
      </c>
      <c r="GH69" s="4">
        <f t="shared" si="65"/>
        <v>0</v>
      </c>
      <c r="GI69" s="4">
        <f t="shared" si="65"/>
        <v>0</v>
      </c>
      <c r="GJ69" s="4">
        <f t="shared" si="65"/>
        <v>0</v>
      </c>
      <c r="GK69" s="4">
        <f t="shared" si="65"/>
        <v>0</v>
      </c>
      <c r="GL69" s="4">
        <f t="shared" si="65"/>
        <v>0</v>
      </c>
      <c r="GM69" s="4">
        <f t="shared" si="65"/>
        <v>0</v>
      </c>
      <c r="GN69" s="4">
        <f t="shared" si="65"/>
        <v>0</v>
      </c>
      <c r="GO69" s="4">
        <f t="shared" si="65"/>
        <v>0</v>
      </c>
      <c r="GP69" s="4">
        <f t="shared" si="65"/>
        <v>0</v>
      </c>
      <c r="GQ69" s="4">
        <f t="shared" si="65"/>
        <v>0</v>
      </c>
      <c r="GR69" s="4">
        <f t="shared" si="65"/>
        <v>0</v>
      </c>
      <c r="GS69" s="4">
        <f t="shared" si="65"/>
        <v>0</v>
      </c>
      <c r="GT69" s="4">
        <f t="shared" si="65"/>
        <v>0</v>
      </c>
      <c r="GU69" s="4">
        <f t="shared" si="65"/>
        <v>0</v>
      </c>
      <c r="GV69" s="4">
        <f t="shared" si="65"/>
        <v>0</v>
      </c>
      <c r="GW69" s="4">
        <f t="shared" si="65"/>
        <v>0</v>
      </c>
      <c r="GX69" s="4">
        <f t="shared" si="65"/>
        <v>0</v>
      </c>
    </row>
    <row r="71" spans="1:255" x14ac:dyDescent="0.2">
      <c r="A71" s="2">
        <v>17</v>
      </c>
      <c r="B71" s="2">
        <v>1</v>
      </c>
      <c r="C71" s="2"/>
      <c r="D71" s="2">
        <f>ROW(EtalonRes!A15)</f>
        <v>15</v>
      </c>
      <c r="E71" s="2" t="s">
        <v>104</v>
      </c>
      <c r="F71" s="2" t="s">
        <v>25</v>
      </c>
      <c r="G71" s="2" t="s">
        <v>105</v>
      </c>
      <c r="H71" s="2" t="s">
        <v>27</v>
      </c>
      <c r="I71" s="2">
        <f>ROUND(0.8/100,9)</f>
        <v>8.0000000000000002E-3</v>
      </c>
      <c r="J71" s="2">
        <v>0</v>
      </c>
      <c r="K71" s="2">
        <f>ROUND(0.8/100,9)</f>
        <v>8.0000000000000002E-3</v>
      </c>
      <c r="L71" s="2"/>
      <c r="M71" s="2"/>
      <c r="N71" s="2"/>
      <c r="O71" s="2">
        <f t="shared" ref="O71:O86" si="66">ROUND(CP71,2)</f>
        <v>20.39</v>
      </c>
      <c r="P71" s="2">
        <f t="shared" ref="P71:P86" si="67">ROUND((ROUND((AC71*AW71*I71),2)*BC71),2)</f>
        <v>0</v>
      </c>
      <c r="Q71" s="2">
        <f t="shared" ref="Q71:Q86" si="68">(ROUND((ROUND(((ET71)*AV71*I71),2)*BB71),2)+ROUND((ROUND(((AE71-(EU71))*AV71*I71),2)*BS71),2))</f>
        <v>0</v>
      </c>
      <c r="R71" s="2">
        <f t="shared" ref="R71:R86" si="69">ROUND((ROUND((AE71*AV71*I71),2)*BS71),2)</f>
        <v>0</v>
      </c>
      <c r="S71" s="2">
        <f t="shared" ref="S71:S86" si="70">ROUND((ROUND((AF71*AV71*I71),2)*BA71),2)</f>
        <v>20.39</v>
      </c>
      <c r="T71" s="2">
        <f t="shared" ref="T71:T86" si="71">ROUND(CU71*I71,2)</f>
        <v>0</v>
      </c>
      <c r="U71" s="2">
        <f t="shared" ref="U71:U86" si="72">CV71*I71</f>
        <v>1.9239168</v>
      </c>
      <c r="V71" s="2">
        <f t="shared" ref="V71:V86" si="73">CW71*I71</f>
        <v>0</v>
      </c>
      <c r="W71" s="2">
        <f t="shared" ref="W71:W86" si="74">ROUND(CX71*I71,2)</f>
        <v>0</v>
      </c>
      <c r="X71" s="2">
        <f t="shared" ref="X71:X86" si="75">ROUND(CY71,2)</f>
        <v>18.149999999999999</v>
      </c>
      <c r="Y71" s="2">
        <f t="shared" ref="Y71:Y86" si="76">ROUND(CZ71,2)</f>
        <v>8.16</v>
      </c>
      <c r="Z71" s="2"/>
      <c r="AA71" s="2">
        <v>421769664</v>
      </c>
      <c r="AB71" s="2">
        <f t="shared" ref="AB71:AB86" si="77">ROUND((AC71+AD71+AF71),6)</f>
        <v>2042.62</v>
      </c>
      <c r="AC71" s="2">
        <f t="shared" ref="AC71:AC86" si="78">ROUND((ES71),6)</f>
        <v>0</v>
      </c>
      <c r="AD71" s="2">
        <f t="shared" ref="AD71:AD86" si="79">ROUND((((ET71)-(EU71))+AE71),6)</f>
        <v>0</v>
      </c>
      <c r="AE71" s="2">
        <f t="shared" ref="AE71:AE86" si="80">ROUND((EU71),6)</f>
        <v>0</v>
      </c>
      <c r="AF71" s="2">
        <f t="shared" ref="AF71:AF86" si="81">ROUND((EV71),6)</f>
        <v>2042.62</v>
      </c>
      <c r="AG71" s="2">
        <f t="shared" ref="AG71:AG86" si="82">ROUND((AP71),6)</f>
        <v>0</v>
      </c>
      <c r="AH71" s="2">
        <f t="shared" ref="AH71:AH86" si="83">(EW71)</f>
        <v>192.7</v>
      </c>
      <c r="AI71" s="2">
        <f t="shared" ref="AI71:AI86" si="84">(EX71)</f>
        <v>0</v>
      </c>
      <c r="AJ71" s="2">
        <f t="shared" ref="AJ71:AJ86" si="85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1.248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28</v>
      </c>
      <c r="BK71" s="2"/>
      <c r="BL71" s="2"/>
      <c r="BM71" s="2">
        <v>2</v>
      </c>
      <c r="BN71" s="2">
        <v>405818574</v>
      </c>
      <c r="BO71" s="2" t="s">
        <v>25</v>
      </c>
      <c r="BP71" s="2">
        <v>1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86" si="86">(P71+Q71+S71)</f>
        <v>20.39</v>
      </c>
      <c r="CQ71" s="2">
        <f t="shared" ref="CQ71:CQ86" si="87">ROUND((ROUND((AC71*AW71*1),2)*BC71),2)</f>
        <v>0</v>
      </c>
      <c r="CR71" s="2">
        <f t="shared" ref="CR71:CR86" si="88">(ROUND((ROUND(((ET71)*AV71*1),2)*BB71),2)+ROUND((ROUND(((AE71-(EU71))*AV71*1),2)*BS71),2))</f>
        <v>0</v>
      </c>
      <c r="CS71" s="2">
        <f t="shared" ref="CS71:CS86" si="89">ROUND((ROUND((AE71*AV71*1),2)*BS71),2)</f>
        <v>0</v>
      </c>
      <c r="CT71" s="2">
        <f t="shared" ref="CT71:CT86" si="90">ROUND((ROUND((AF71*AV71*1),2)*BA71),2)</f>
        <v>2549.19</v>
      </c>
      <c r="CU71" s="2">
        <f t="shared" ref="CU71:CU86" si="91">AG71</f>
        <v>0</v>
      </c>
      <c r="CV71" s="2">
        <f t="shared" ref="CV71:CV86" si="92">(AH71*AV71)</f>
        <v>240.4896</v>
      </c>
      <c r="CW71" s="2">
        <f t="shared" ref="CW71:CW86" si="93">AI71</f>
        <v>0</v>
      </c>
      <c r="CX71" s="2">
        <f t="shared" ref="CX71:CX86" si="94">AJ71</f>
        <v>0</v>
      </c>
      <c r="CY71" s="2">
        <f t="shared" ref="CY71:CY86" si="95">(((S71+R71)*AT71)/100)</f>
        <v>18.147100000000002</v>
      </c>
      <c r="CZ71" s="2">
        <f t="shared" ref="CZ71:CZ86" si="96">(((S71+R71)*AU71)/100)</f>
        <v>8.1560000000000006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27</v>
      </c>
      <c r="DW71" s="2" t="s">
        <v>27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405818628</v>
      </c>
      <c r="EF71" s="2">
        <v>30</v>
      </c>
      <c r="EG71" s="2" t="s">
        <v>24</v>
      </c>
      <c r="EH71" s="2">
        <v>0</v>
      </c>
      <c r="EI71" s="2" t="s">
        <v>3</v>
      </c>
      <c r="EJ71" s="2">
        <v>1</v>
      </c>
      <c r="EK71" s="2">
        <v>2</v>
      </c>
      <c r="EL71" s="2" t="s">
        <v>30</v>
      </c>
      <c r="EM71" s="2" t="s">
        <v>31</v>
      </c>
      <c r="EN71" s="2"/>
      <c r="EO71" s="2" t="s">
        <v>3</v>
      </c>
      <c r="EP71" s="2"/>
      <c r="EQ71" s="2">
        <v>131584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801093021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86" si="97">ROUND(IF(AND(BH71=3,BI71=3,FS71&lt;&gt;0),P71,0),2)</f>
        <v>0</v>
      </c>
      <c r="GM71" s="2">
        <f t="shared" ref="GM71:GM86" si="98">ROUND(O71+X71+Y71,2)+GX71</f>
        <v>46.7</v>
      </c>
      <c r="GN71" s="2">
        <f t="shared" ref="GN71:GN86" si="99">IF(OR(BI71=0,BI71=1),GM71-GX71,0)</f>
        <v>46.7</v>
      </c>
      <c r="GO71" s="2">
        <f t="shared" ref="GO71:GO86" si="100">IF(BI71=2,GM71-GX71,0)</f>
        <v>0</v>
      </c>
      <c r="GP71" s="2">
        <f t="shared" ref="GP71:GP86" si="101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86" si="102">ROUND((GT71),6)</f>
        <v>0</v>
      </c>
      <c r="GW71" s="2">
        <v>1</v>
      </c>
      <c r="GX71" s="2">
        <f t="shared" ref="GX71:GX86" si="103">ROUND(HC71*I71,2)</f>
        <v>0</v>
      </c>
      <c r="GY71" s="2"/>
      <c r="GZ71" s="2"/>
      <c r="HA71" s="2">
        <v>0</v>
      </c>
      <c r="HB71" s="2">
        <v>0</v>
      </c>
      <c r="HC71" s="2">
        <f t="shared" ref="HC71:HC86" si="104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D72">
        <f>ROW(EtalonRes!A16)</f>
        <v>16</v>
      </c>
      <c r="E72" t="s">
        <v>104</v>
      </c>
      <c r="F72" t="s">
        <v>25</v>
      </c>
      <c r="G72" t="s">
        <v>105</v>
      </c>
      <c r="H72" t="s">
        <v>27</v>
      </c>
      <c r="I72">
        <f>ROUND(0.8/100,9)</f>
        <v>8.0000000000000002E-3</v>
      </c>
      <c r="J72">
        <v>0</v>
      </c>
      <c r="K72">
        <f>ROUND(0.8/100,9)</f>
        <v>8.0000000000000002E-3</v>
      </c>
      <c r="O72">
        <f t="shared" si="66"/>
        <v>1148.98</v>
      </c>
      <c r="P72">
        <f t="shared" si="67"/>
        <v>0</v>
      </c>
      <c r="Q72">
        <f t="shared" si="68"/>
        <v>0</v>
      </c>
      <c r="R72">
        <f t="shared" si="69"/>
        <v>0</v>
      </c>
      <c r="S72">
        <f t="shared" si="70"/>
        <v>1148.98</v>
      </c>
      <c r="T72">
        <f t="shared" si="71"/>
        <v>0</v>
      </c>
      <c r="U72">
        <f t="shared" si="72"/>
        <v>1.9239168</v>
      </c>
      <c r="V72">
        <f t="shared" si="73"/>
        <v>0</v>
      </c>
      <c r="W72">
        <f t="shared" si="74"/>
        <v>0</v>
      </c>
      <c r="X72">
        <f t="shared" si="75"/>
        <v>1022.59</v>
      </c>
      <c r="Y72">
        <f t="shared" si="76"/>
        <v>459.59</v>
      </c>
      <c r="AA72">
        <v>421769662</v>
      </c>
      <c r="AB72">
        <f t="shared" si="77"/>
        <v>2042.62</v>
      </c>
      <c r="AC72">
        <f t="shared" si="78"/>
        <v>0</v>
      </c>
      <c r="AD72">
        <f t="shared" si="79"/>
        <v>0</v>
      </c>
      <c r="AE72">
        <f t="shared" si="80"/>
        <v>0</v>
      </c>
      <c r="AF72">
        <f t="shared" si="81"/>
        <v>2042.62</v>
      </c>
      <c r="AG72">
        <f t="shared" si="82"/>
        <v>0</v>
      </c>
      <c r="AH72">
        <f t="shared" si="83"/>
        <v>192.7</v>
      </c>
      <c r="AI72">
        <f t="shared" si="84"/>
        <v>0</v>
      </c>
      <c r="AJ72">
        <f t="shared" si="85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56.35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28</v>
      </c>
      <c r="BM72">
        <v>2</v>
      </c>
      <c r="BN72">
        <v>405818574</v>
      </c>
      <c r="BO72" t="s">
        <v>25</v>
      </c>
      <c r="BP72">
        <v>1</v>
      </c>
      <c r="BQ72">
        <v>30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6"/>
        <v>1148.98</v>
      </c>
      <c r="CQ72">
        <f t="shared" si="87"/>
        <v>0</v>
      </c>
      <c r="CR72">
        <f t="shared" si="88"/>
        <v>0</v>
      </c>
      <c r="CS72">
        <f t="shared" si="89"/>
        <v>0</v>
      </c>
      <c r="CT72">
        <f t="shared" si="90"/>
        <v>143646.85999999999</v>
      </c>
      <c r="CU72">
        <f t="shared" si="91"/>
        <v>0</v>
      </c>
      <c r="CV72">
        <f t="shared" si="92"/>
        <v>240.4896</v>
      </c>
      <c r="CW72">
        <f t="shared" si="93"/>
        <v>0</v>
      </c>
      <c r="CX72">
        <f t="shared" si="94"/>
        <v>0</v>
      </c>
      <c r="CY72">
        <f t="shared" si="95"/>
        <v>1022.5922</v>
      </c>
      <c r="CZ72">
        <f t="shared" si="96"/>
        <v>459.59199999999998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27</v>
      </c>
      <c r="DW72" t="s">
        <v>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405818628</v>
      </c>
      <c r="EF72">
        <v>30</v>
      </c>
      <c r="EG72" t="s">
        <v>24</v>
      </c>
      <c r="EH72">
        <v>0</v>
      </c>
      <c r="EI72" t="s">
        <v>3</v>
      </c>
      <c r="EJ72">
        <v>1</v>
      </c>
      <c r="EK72">
        <v>2</v>
      </c>
      <c r="EL72" t="s">
        <v>30</v>
      </c>
      <c r="EM72" t="s">
        <v>31</v>
      </c>
      <c r="EO72" t="s">
        <v>3</v>
      </c>
      <c r="EQ72">
        <v>131584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801093021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7"/>
        <v>0</v>
      </c>
      <c r="GM72">
        <f t="shared" si="98"/>
        <v>2631.16</v>
      </c>
      <c r="GN72">
        <f t="shared" si="99"/>
        <v>2631.16</v>
      </c>
      <c r="GO72">
        <f t="shared" si="100"/>
        <v>0</v>
      </c>
      <c r="GP72">
        <f t="shared" si="101"/>
        <v>0</v>
      </c>
      <c r="GR72">
        <v>0</v>
      </c>
      <c r="GS72">
        <v>3</v>
      </c>
      <c r="GT72">
        <v>0</v>
      </c>
      <c r="GU72" t="s">
        <v>3</v>
      </c>
      <c r="GV72">
        <f t="shared" si="102"/>
        <v>0</v>
      </c>
      <c r="GW72">
        <v>1</v>
      </c>
      <c r="GX72">
        <f t="shared" si="103"/>
        <v>0</v>
      </c>
      <c r="HA72">
        <v>0</v>
      </c>
      <c r="HB72">
        <v>0</v>
      </c>
      <c r="HC72">
        <f t="shared" si="104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ROW(SmtRes!A13)</f>
        <v>13</v>
      </c>
      <c r="D73" s="2">
        <f>ROW(EtalonRes!A17)</f>
        <v>17</v>
      </c>
      <c r="E73" s="2" t="s">
        <v>106</v>
      </c>
      <c r="F73" s="2" t="s">
        <v>33</v>
      </c>
      <c r="G73" s="2" t="s">
        <v>34</v>
      </c>
      <c r="H73" s="2" t="s">
        <v>27</v>
      </c>
      <c r="I73" s="2">
        <f>ROUND(0.8/100,9)</f>
        <v>8.0000000000000002E-3</v>
      </c>
      <c r="J73" s="2">
        <v>0</v>
      </c>
      <c r="K73" s="2">
        <f>ROUND(0.8/100,9)</f>
        <v>8.0000000000000002E-3</v>
      </c>
      <c r="L73" s="2"/>
      <c r="M73" s="2"/>
      <c r="N73" s="2"/>
      <c r="O73" s="2">
        <f t="shared" si="66"/>
        <v>10.49</v>
      </c>
      <c r="P73" s="2">
        <f t="shared" si="67"/>
        <v>0</v>
      </c>
      <c r="Q73" s="2">
        <f t="shared" si="68"/>
        <v>0</v>
      </c>
      <c r="R73" s="2">
        <f t="shared" si="69"/>
        <v>0</v>
      </c>
      <c r="S73" s="2">
        <f t="shared" si="70"/>
        <v>10.49</v>
      </c>
      <c r="T73" s="2">
        <f t="shared" si="71"/>
        <v>0</v>
      </c>
      <c r="U73" s="2">
        <f t="shared" si="72"/>
        <v>1.0686873600000002</v>
      </c>
      <c r="V73" s="2">
        <f t="shared" si="73"/>
        <v>0</v>
      </c>
      <c r="W73" s="2">
        <f t="shared" si="74"/>
        <v>0</v>
      </c>
      <c r="X73" s="2">
        <f t="shared" si="75"/>
        <v>9.34</v>
      </c>
      <c r="Y73" s="2">
        <f t="shared" si="76"/>
        <v>4.2</v>
      </c>
      <c r="Z73" s="2"/>
      <c r="AA73" s="2">
        <v>421769664</v>
      </c>
      <c r="AB73" s="2">
        <f t="shared" si="77"/>
        <v>1051.1300000000001</v>
      </c>
      <c r="AC73" s="2">
        <f t="shared" si="78"/>
        <v>0</v>
      </c>
      <c r="AD73" s="2">
        <f t="shared" si="79"/>
        <v>0</v>
      </c>
      <c r="AE73" s="2">
        <f t="shared" si="80"/>
        <v>0</v>
      </c>
      <c r="AF73" s="2">
        <f t="shared" si="81"/>
        <v>1051.1300000000001</v>
      </c>
      <c r="AG73" s="2">
        <f t="shared" si="82"/>
        <v>0</v>
      </c>
      <c r="AH73" s="2">
        <f t="shared" si="83"/>
        <v>107.04</v>
      </c>
      <c r="AI73" s="2">
        <f t="shared" si="84"/>
        <v>0</v>
      </c>
      <c r="AJ73" s="2">
        <f t="shared" si="85"/>
        <v>0</v>
      </c>
      <c r="AK73" s="2">
        <v>1051.1300000000001</v>
      </c>
      <c r="AL73" s="2">
        <v>0</v>
      </c>
      <c r="AM73" s="2">
        <v>0</v>
      </c>
      <c r="AN73" s="2">
        <v>0</v>
      </c>
      <c r="AO73" s="2">
        <v>1051.1300000000001</v>
      </c>
      <c r="AP73" s="2">
        <v>0</v>
      </c>
      <c r="AQ73" s="2">
        <v>107.04</v>
      </c>
      <c r="AR73" s="2">
        <v>0</v>
      </c>
      <c r="AS73" s="2">
        <v>0</v>
      </c>
      <c r="AT73" s="2">
        <v>89</v>
      </c>
      <c r="AU73" s="2">
        <v>40</v>
      </c>
      <c r="AV73" s="2">
        <v>1.248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35</v>
      </c>
      <c r="BK73" s="2"/>
      <c r="BL73" s="2"/>
      <c r="BM73" s="2">
        <v>2</v>
      </c>
      <c r="BN73" s="2">
        <v>405818574</v>
      </c>
      <c r="BO73" s="2" t="s">
        <v>33</v>
      </c>
      <c r="BP73" s="2">
        <v>1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89</v>
      </c>
      <c r="CA73" s="2">
        <v>40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6"/>
        <v>10.49</v>
      </c>
      <c r="CQ73" s="2">
        <f t="shared" si="87"/>
        <v>0</v>
      </c>
      <c r="CR73" s="2">
        <f t="shared" si="88"/>
        <v>0</v>
      </c>
      <c r="CS73" s="2">
        <f t="shared" si="89"/>
        <v>0</v>
      </c>
      <c r="CT73" s="2">
        <f t="shared" si="90"/>
        <v>1311.81</v>
      </c>
      <c r="CU73" s="2">
        <f t="shared" si="91"/>
        <v>0</v>
      </c>
      <c r="CV73" s="2">
        <f t="shared" si="92"/>
        <v>133.58592000000002</v>
      </c>
      <c r="CW73" s="2">
        <f t="shared" si="93"/>
        <v>0</v>
      </c>
      <c r="CX73" s="2">
        <f t="shared" si="94"/>
        <v>0</v>
      </c>
      <c r="CY73" s="2">
        <f t="shared" si="95"/>
        <v>9.3361000000000001</v>
      </c>
      <c r="CZ73" s="2">
        <f t="shared" si="96"/>
        <v>4.1960000000000006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1013</v>
      </c>
      <c r="DV73" s="2" t="s">
        <v>27</v>
      </c>
      <c r="DW73" s="2" t="s">
        <v>27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405818628</v>
      </c>
      <c r="EF73" s="2">
        <v>30</v>
      </c>
      <c r="EG73" s="2" t="s">
        <v>24</v>
      </c>
      <c r="EH73" s="2">
        <v>0</v>
      </c>
      <c r="EI73" s="2" t="s">
        <v>3</v>
      </c>
      <c r="EJ73" s="2">
        <v>1</v>
      </c>
      <c r="EK73" s="2">
        <v>2</v>
      </c>
      <c r="EL73" s="2" t="s">
        <v>30</v>
      </c>
      <c r="EM73" s="2" t="s">
        <v>31</v>
      </c>
      <c r="EN73" s="2"/>
      <c r="EO73" s="2" t="s">
        <v>3</v>
      </c>
      <c r="EP73" s="2"/>
      <c r="EQ73" s="2">
        <v>131072</v>
      </c>
      <c r="ER73" s="2">
        <v>1051.1300000000001</v>
      </c>
      <c r="ES73" s="2">
        <v>0</v>
      </c>
      <c r="ET73" s="2">
        <v>0</v>
      </c>
      <c r="EU73" s="2">
        <v>0</v>
      </c>
      <c r="EV73" s="2">
        <v>1051.1300000000001</v>
      </c>
      <c r="EW73" s="2">
        <v>107.04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89</v>
      </c>
      <c r="FY73" s="2">
        <v>40</v>
      </c>
      <c r="FZ73" s="2"/>
      <c r="GA73" s="2" t="s">
        <v>3</v>
      </c>
      <c r="GB73" s="2"/>
      <c r="GC73" s="2"/>
      <c r="GD73" s="2">
        <v>1</v>
      </c>
      <c r="GE73" s="2"/>
      <c r="GF73" s="2">
        <v>-1330863319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97"/>
        <v>0</v>
      </c>
      <c r="GM73" s="2">
        <f t="shared" si="98"/>
        <v>24.03</v>
      </c>
      <c r="GN73" s="2">
        <f t="shared" si="99"/>
        <v>24.03</v>
      </c>
      <c r="GO73" s="2">
        <f t="shared" si="100"/>
        <v>0</v>
      </c>
      <c r="GP73" s="2">
        <f t="shared" si="101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2"/>
        <v>0</v>
      </c>
      <c r="GW73" s="2">
        <v>1</v>
      </c>
      <c r="GX73" s="2">
        <f t="shared" si="103"/>
        <v>0</v>
      </c>
      <c r="GY73" s="2"/>
      <c r="GZ73" s="2"/>
      <c r="HA73" s="2">
        <v>0</v>
      </c>
      <c r="HB73" s="2">
        <v>0</v>
      </c>
      <c r="HC73" s="2">
        <f t="shared" si="104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ROW(SmtRes!A14)</f>
        <v>14</v>
      </c>
      <c r="D74">
        <f>ROW(EtalonRes!A18)</f>
        <v>18</v>
      </c>
      <c r="E74" t="s">
        <v>106</v>
      </c>
      <c r="F74" t="s">
        <v>33</v>
      </c>
      <c r="G74" t="s">
        <v>34</v>
      </c>
      <c r="H74" t="s">
        <v>27</v>
      </c>
      <c r="I74">
        <f>ROUND(0.8/100,9)</f>
        <v>8.0000000000000002E-3</v>
      </c>
      <c r="J74">
        <v>0</v>
      </c>
      <c r="K74">
        <f>ROUND(0.8/100,9)</f>
        <v>8.0000000000000002E-3</v>
      </c>
      <c r="O74">
        <f t="shared" si="66"/>
        <v>591.11</v>
      </c>
      <c r="P74">
        <f t="shared" si="67"/>
        <v>0</v>
      </c>
      <c r="Q74">
        <f t="shared" si="68"/>
        <v>0</v>
      </c>
      <c r="R74">
        <f t="shared" si="69"/>
        <v>0</v>
      </c>
      <c r="S74">
        <f t="shared" si="70"/>
        <v>591.11</v>
      </c>
      <c r="T74">
        <f t="shared" si="71"/>
        <v>0</v>
      </c>
      <c r="U74">
        <f t="shared" si="72"/>
        <v>1.0686873600000002</v>
      </c>
      <c r="V74">
        <f t="shared" si="73"/>
        <v>0</v>
      </c>
      <c r="W74">
        <f t="shared" si="74"/>
        <v>0</v>
      </c>
      <c r="X74">
        <f t="shared" si="75"/>
        <v>526.09</v>
      </c>
      <c r="Y74">
        <f t="shared" si="76"/>
        <v>236.44</v>
      </c>
      <c r="AA74">
        <v>421769662</v>
      </c>
      <c r="AB74">
        <f t="shared" si="77"/>
        <v>1051.1300000000001</v>
      </c>
      <c r="AC74">
        <f t="shared" si="78"/>
        <v>0</v>
      </c>
      <c r="AD74">
        <f t="shared" si="79"/>
        <v>0</v>
      </c>
      <c r="AE74">
        <f t="shared" si="80"/>
        <v>0</v>
      </c>
      <c r="AF74">
        <f t="shared" si="81"/>
        <v>1051.1300000000001</v>
      </c>
      <c r="AG74">
        <f t="shared" si="82"/>
        <v>0</v>
      </c>
      <c r="AH74">
        <f t="shared" si="83"/>
        <v>107.04</v>
      </c>
      <c r="AI74">
        <f t="shared" si="84"/>
        <v>0</v>
      </c>
      <c r="AJ74">
        <f t="shared" si="85"/>
        <v>0</v>
      </c>
      <c r="AK74">
        <v>1051.1300000000001</v>
      </c>
      <c r="AL74">
        <v>0</v>
      </c>
      <c r="AM74">
        <v>0</v>
      </c>
      <c r="AN74">
        <v>0</v>
      </c>
      <c r="AO74">
        <v>1051.1300000000001</v>
      </c>
      <c r="AP74">
        <v>0</v>
      </c>
      <c r="AQ74">
        <v>107.04</v>
      </c>
      <c r="AR74">
        <v>0</v>
      </c>
      <c r="AS74">
        <v>0</v>
      </c>
      <c r="AT74">
        <v>89</v>
      </c>
      <c r="AU74">
        <v>40</v>
      </c>
      <c r="AV74">
        <v>1.248</v>
      </c>
      <c r="AW74">
        <v>1</v>
      </c>
      <c r="AZ74">
        <v>1</v>
      </c>
      <c r="BA74">
        <v>56.35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35</v>
      </c>
      <c r="BM74">
        <v>2</v>
      </c>
      <c r="BN74">
        <v>405818574</v>
      </c>
      <c r="BO74" t="s">
        <v>33</v>
      </c>
      <c r="BP74">
        <v>1</v>
      </c>
      <c r="BQ74">
        <v>30</v>
      </c>
      <c r="BR74">
        <v>0</v>
      </c>
      <c r="BS74">
        <v>56.35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89</v>
      </c>
      <c r="CA74">
        <v>40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6"/>
        <v>591.11</v>
      </c>
      <c r="CQ74">
        <f t="shared" si="87"/>
        <v>0</v>
      </c>
      <c r="CR74">
        <f t="shared" si="88"/>
        <v>0</v>
      </c>
      <c r="CS74">
        <f t="shared" si="89"/>
        <v>0</v>
      </c>
      <c r="CT74">
        <f t="shared" si="90"/>
        <v>73920.490000000005</v>
      </c>
      <c r="CU74">
        <f t="shared" si="91"/>
        <v>0</v>
      </c>
      <c r="CV74">
        <f t="shared" si="92"/>
        <v>133.58592000000002</v>
      </c>
      <c r="CW74">
        <f t="shared" si="93"/>
        <v>0</v>
      </c>
      <c r="CX74">
        <f t="shared" si="94"/>
        <v>0</v>
      </c>
      <c r="CY74">
        <f t="shared" si="95"/>
        <v>526.08789999999999</v>
      </c>
      <c r="CZ74">
        <f t="shared" si="96"/>
        <v>236.44400000000002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27</v>
      </c>
      <c r="DW74" t="s">
        <v>27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405818628</v>
      </c>
      <c r="EF74">
        <v>30</v>
      </c>
      <c r="EG74" t="s">
        <v>24</v>
      </c>
      <c r="EH74">
        <v>0</v>
      </c>
      <c r="EI74" t="s">
        <v>3</v>
      </c>
      <c r="EJ74">
        <v>1</v>
      </c>
      <c r="EK74">
        <v>2</v>
      </c>
      <c r="EL74" t="s">
        <v>30</v>
      </c>
      <c r="EM74" t="s">
        <v>31</v>
      </c>
      <c r="EO74" t="s">
        <v>3</v>
      </c>
      <c r="EQ74">
        <v>131072</v>
      </c>
      <c r="ER74">
        <v>1051.1300000000001</v>
      </c>
      <c r="ES74">
        <v>0</v>
      </c>
      <c r="ET74">
        <v>0</v>
      </c>
      <c r="EU74">
        <v>0</v>
      </c>
      <c r="EV74">
        <v>1051.1300000000001</v>
      </c>
      <c r="EW74">
        <v>107.04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89</v>
      </c>
      <c r="FY74">
        <v>40</v>
      </c>
      <c r="GA74" t="s">
        <v>3</v>
      </c>
      <c r="GD74">
        <v>1</v>
      </c>
      <c r="GF74">
        <v>-1330863319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7"/>
        <v>0</v>
      </c>
      <c r="GM74">
        <f t="shared" si="98"/>
        <v>1353.64</v>
      </c>
      <c r="GN74">
        <f t="shared" si="99"/>
        <v>1353.64</v>
      </c>
      <c r="GO74">
        <f t="shared" si="100"/>
        <v>0</v>
      </c>
      <c r="GP74">
        <f t="shared" si="101"/>
        <v>0</v>
      </c>
      <c r="GR74">
        <v>0</v>
      </c>
      <c r="GS74">
        <v>3</v>
      </c>
      <c r="GT74">
        <v>0</v>
      </c>
      <c r="GU74" t="s">
        <v>3</v>
      </c>
      <c r="GV74">
        <f t="shared" si="102"/>
        <v>0</v>
      </c>
      <c r="GW74">
        <v>1</v>
      </c>
      <c r="GX74">
        <f t="shared" si="103"/>
        <v>0</v>
      </c>
      <c r="HA74">
        <v>0</v>
      </c>
      <c r="HB74">
        <v>0</v>
      </c>
      <c r="HC74">
        <f t="shared" si="104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>
        <f>ROW(EtalonRes!A24)</f>
        <v>24</v>
      </c>
      <c r="E75" s="2" t="s">
        <v>3</v>
      </c>
      <c r="F75" s="2" t="s">
        <v>107</v>
      </c>
      <c r="G75" s="2" t="s">
        <v>108</v>
      </c>
      <c r="H75" s="2" t="s">
        <v>109</v>
      </c>
      <c r="I75" s="2">
        <f>ROUND(3/100,9)</f>
        <v>0.03</v>
      </c>
      <c r="J75" s="2">
        <v>0</v>
      </c>
      <c r="K75" s="2">
        <f>ROUND(3/100,9)</f>
        <v>0.03</v>
      </c>
      <c r="L75" s="2"/>
      <c r="M75" s="2"/>
      <c r="N75" s="2"/>
      <c r="O75" s="2">
        <f t="shared" si="66"/>
        <v>9.02</v>
      </c>
      <c r="P75" s="2">
        <f t="shared" si="67"/>
        <v>2.19</v>
      </c>
      <c r="Q75" s="2">
        <f t="shared" si="68"/>
        <v>1.1499999999999999</v>
      </c>
      <c r="R75" s="2">
        <f t="shared" si="69"/>
        <v>0.08</v>
      </c>
      <c r="S75" s="2">
        <f t="shared" si="70"/>
        <v>5.68</v>
      </c>
      <c r="T75" s="2">
        <f t="shared" si="71"/>
        <v>0</v>
      </c>
      <c r="U75" s="2">
        <f t="shared" si="72"/>
        <v>0.46094399999999996</v>
      </c>
      <c r="V75" s="2">
        <f t="shared" si="73"/>
        <v>0</v>
      </c>
      <c r="W75" s="2">
        <f t="shared" si="74"/>
        <v>0</v>
      </c>
      <c r="X75" s="2">
        <f t="shared" si="75"/>
        <v>5.59</v>
      </c>
      <c r="Y75" s="2">
        <f t="shared" si="76"/>
        <v>2.94</v>
      </c>
      <c r="Z75" s="2"/>
      <c r="AA75" s="2">
        <v>-1</v>
      </c>
      <c r="AB75" s="2">
        <f t="shared" si="77"/>
        <v>280.83</v>
      </c>
      <c r="AC75" s="2">
        <f t="shared" si="78"/>
        <v>67.599999999999994</v>
      </c>
      <c r="AD75" s="2">
        <f t="shared" si="79"/>
        <v>35.82</v>
      </c>
      <c r="AE75" s="2">
        <f t="shared" si="80"/>
        <v>2.52</v>
      </c>
      <c r="AF75" s="2">
        <f t="shared" si="81"/>
        <v>177.41</v>
      </c>
      <c r="AG75" s="2">
        <f t="shared" si="82"/>
        <v>0</v>
      </c>
      <c r="AH75" s="2">
        <f t="shared" si="83"/>
        <v>14.4</v>
      </c>
      <c r="AI75" s="2">
        <f t="shared" si="84"/>
        <v>0</v>
      </c>
      <c r="AJ75" s="2">
        <f t="shared" si="85"/>
        <v>0</v>
      </c>
      <c r="AK75" s="2">
        <v>280.83</v>
      </c>
      <c r="AL75" s="2">
        <v>67.599999999999994</v>
      </c>
      <c r="AM75" s="2">
        <v>35.82</v>
      </c>
      <c r="AN75" s="2">
        <v>2.52</v>
      </c>
      <c r="AO75" s="2">
        <v>177.41</v>
      </c>
      <c r="AP75" s="2">
        <v>0</v>
      </c>
      <c r="AQ75" s="2">
        <v>14.4</v>
      </c>
      <c r="AR75" s="2">
        <v>0</v>
      </c>
      <c r="AS75" s="2">
        <v>0</v>
      </c>
      <c r="AT75" s="2">
        <v>97</v>
      </c>
      <c r="AU75" s="2">
        <v>51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110</v>
      </c>
      <c r="BK75" s="2"/>
      <c r="BL75" s="2"/>
      <c r="BM75" s="2">
        <v>67</v>
      </c>
      <c r="BN75" s="2">
        <v>405818574</v>
      </c>
      <c r="BO75" s="2" t="s">
        <v>107</v>
      </c>
      <c r="BP75" s="2">
        <v>1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6"/>
        <v>9.02</v>
      </c>
      <c r="CQ75" s="2">
        <f t="shared" si="87"/>
        <v>73.08</v>
      </c>
      <c r="CR75" s="2">
        <f t="shared" si="88"/>
        <v>38.22</v>
      </c>
      <c r="CS75" s="2">
        <f t="shared" si="89"/>
        <v>2.69</v>
      </c>
      <c r="CT75" s="2">
        <f t="shared" si="90"/>
        <v>189.3</v>
      </c>
      <c r="CU75" s="2">
        <f t="shared" si="91"/>
        <v>0</v>
      </c>
      <c r="CV75" s="2">
        <f t="shared" si="92"/>
        <v>15.364799999999999</v>
      </c>
      <c r="CW75" s="2">
        <f t="shared" si="93"/>
        <v>0</v>
      </c>
      <c r="CX75" s="2">
        <f t="shared" si="94"/>
        <v>0</v>
      </c>
      <c r="CY75" s="2">
        <f t="shared" si="95"/>
        <v>5.5872000000000002</v>
      </c>
      <c r="CZ75" s="2">
        <f t="shared" si="96"/>
        <v>2.9375999999999998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109</v>
      </c>
      <c r="DW75" s="2" t="s">
        <v>109</v>
      </c>
      <c r="DX75" s="2">
        <v>100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405818696</v>
      </c>
      <c r="EF75" s="2">
        <v>40</v>
      </c>
      <c r="EG75" s="2" t="s">
        <v>111</v>
      </c>
      <c r="EH75" s="2">
        <v>0</v>
      </c>
      <c r="EI75" s="2" t="s">
        <v>3</v>
      </c>
      <c r="EJ75" s="2">
        <v>2</v>
      </c>
      <c r="EK75" s="2">
        <v>67</v>
      </c>
      <c r="EL75" s="2" t="s">
        <v>112</v>
      </c>
      <c r="EM75" s="2" t="s">
        <v>113</v>
      </c>
      <c r="EN75" s="2"/>
      <c r="EO75" s="2" t="s">
        <v>3</v>
      </c>
      <c r="EP75" s="2"/>
      <c r="EQ75" s="2">
        <v>132096</v>
      </c>
      <c r="ER75" s="2">
        <v>280.83</v>
      </c>
      <c r="ES75" s="2">
        <v>67.599999999999994</v>
      </c>
      <c r="ET75" s="2">
        <v>35.82</v>
      </c>
      <c r="EU75" s="2">
        <v>2.52</v>
      </c>
      <c r="EV75" s="2">
        <v>177.41</v>
      </c>
      <c r="EW75" s="2">
        <v>14.4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1613457702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7"/>
        <v>0</v>
      </c>
      <c r="GM75" s="2">
        <f t="shared" si="98"/>
        <v>17.55</v>
      </c>
      <c r="GN75" s="2">
        <f t="shared" si="99"/>
        <v>0</v>
      </c>
      <c r="GO75" s="2">
        <f t="shared" si="100"/>
        <v>17.55</v>
      </c>
      <c r="GP75" s="2">
        <f t="shared" si="101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2"/>
        <v>0</v>
      </c>
      <c r="GW75" s="2">
        <v>1</v>
      </c>
      <c r="GX75" s="2">
        <f t="shared" si="103"/>
        <v>0</v>
      </c>
      <c r="GY75" s="2"/>
      <c r="GZ75" s="2"/>
      <c r="HA75" s="2">
        <v>0</v>
      </c>
      <c r="HB75" s="2">
        <v>0</v>
      </c>
      <c r="HC75" s="2">
        <f t="shared" si="104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D76">
        <f>ROW(EtalonRes!A30)</f>
        <v>30</v>
      </c>
      <c r="E76" t="s">
        <v>3</v>
      </c>
      <c r="F76" t="s">
        <v>107</v>
      </c>
      <c r="G76" t="s">
        <v>108</v>
      </c>
      <c r="H76" t="s">
        <v>109</v>
      </c>
      <c r="I76">
        <f>ROUND(3/100,9)</f>
        <v>0.03</v>
      </c>
      <c r="J76">
        <v>0</v>
      </c>
      <c r="K76">
        <f>ROUND(3/100,9)</f>
        <v>0.03</v>
      </c>
      <c r="O76">
        <f t="shared" si="66"/>
        <v>347.72</v>
      </c>
      <c r="P76">
        <f t="shared" si="67"/>
        <v>10.25</v>
      </c>
      <c r="Q76">
        <f t="shared" si="68"/>
        <v>17.399999999999999</v>
      </c>
      <c r="R76">
        <f t="shared" si="69"/>
        <v>4.51</v>
      </c>
      <c r="S76">
        <f t="shared" si="70"/>
        <v>320.07</v>
      </c>
      <c r="T76">
        <f t="shared" si="71"/>
        <v>0</v>
      </c>
      <c r="U76">
        <f t="shared" si="72"/>
        <v>0.46094399999999996</v>
      </c>
      <c r="V76">
        <f t="shared" si="73"/>
        <v>0</v>
      </c>
      <c r="W76">
        <f t="shared" si="74"/>
        <v>0</v>
      </c>
      <c r="X76">
        <f t="shared" si="75"/>
        <v>314.83999999999997</v>
      </c>
      <c r="Y76">
        <f t="shared" si="76"/>
        <v>165.54</v>
      </c>
      <c r="AA76">
        <v>-1</v>
      </c>
      <c r="AB76">
        <f t="shared" si="77"/>
        <v>280.83</v>
      </c>
      <c r="AC76">
        <f t="shared" si="78"/>
        <v>67.599999999999994</v>
      </c>
      <c r="AD76">
        <f t="shared" si="79"/>
        <v>35.82</v>
      </c>
      <c r="AE76">
        <f t="shared" si="80"/>
        <v>2.52</v>
      </c>
      <c r="AF76">
        <f t="shared" si="81"/>
        <v>177.41</v>
      </c>
      <c r="AG76">
        <f t="shared" si="82"/>
        <v>0</v>
      </c>
      <c r="AH76">
        <f t="shared" si="83"/>
        <v>14.4</v>
      </c>
      <c r="AI76">
        <f t="shared" si="84"/>
        <v>0</v>
      </c>
      <c r="AJ76">
        <f t="shared" si="85"/>
        <v>0</v>
      </c>
      <c r="AK76">
        <v>280.83</v>
      </c>
      <c r="AL76">
        <v>67.599999999999994</v>
      </c>
      <c r="AM76">
        <v>35.82</v>
      </c>
      <c r="AN76">
        <v>2.52</v>
      </c>
      <c r="AO76">
        <v>177.41</v>
      </c>
      <c r="AP76">
        <v>0</v>
      </c>
      <c r="AQ76">
        <v>14.4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15.13</v>
      </c>
      <c r="BC76">
        <v>4.68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110</v>
      </c>
      <c r="BM76">
        <v>67</v>
      </c>
      <c r="BN76">
        <v>405818574</v>
      </c>
      <c r="BO76" t="s">
        <v>107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6"/>
        <v>347.71999999999997</v>
      </c>
      <c r="CQ76">
        <f t="shared" si="87"/>
        <v>342.01</v>
      </c>
      <c r="CR76">
        <f t="shared" si="88"/>
        <v>578.27</v>
      </c>
      <c r="CS76">
        <f t="shared" si="89"/>
        <v>151.58000000000001</v>
      </c>
      <c r="CT76">
        <f t="shared" si="90"/>
        <v>10667.06</v>
      </c>
      <c r="CU76">
        <f t="shared" si="91"/>
        <v>0</v>
      </c>
      <c r="CV76">
        <f t="shared" si="92"/>
        <v>15.364799999999999</v>
      </c>
      <c r="CW76">
        <f t="shared" si="93"/>
        <v>0</v>
      </c>
      <c r="CX76">
        <f t="shared" si="94"/>
        <v>0</v>
      </c>
      <c r="CY76">
        <f t="shared" si="95"/>
        <v>314.8426</v>
      </c>
      <c r="CZ76">
        <f t="shared" si="96"/>
        <v>165.53579999999999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109</v>
      </c>
      <c r="DW76" t="s">
        <v>109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405818696</v>
      </c>
      <c r="EF76">
        <v>40</v>
      </c>
      <c r="EG76" t="s">
        <v>111</v>
      </c>
      <c r="EH76">
        <v>0</v>
      </c>
      <c r="EI76" t="s">
        <v>3</v>
      </c>
      <c r="EJ76">
        <v>2</v>
      </c>
      <c r="EK76">
        <v>67</v>
      </c>
      <c r="EL76" t="s">
        <v>112</v>
      </c>
      <c r="EM76" t="s">
        <v>113</v>
      </c>
      <c r="EO76" t="s">
        <v>3</v>
      </c>
      <c r="EQ76">
        <v>132096</v>
      </c>
      <c r="ER76">
        <v>280.83</v>
      </c>
      <c r="ES76">
        <v>67.599999999999994</v>
      </c>
      <c r="ET76">
        <v>35.82</v>
      </c>
      <c r="EU76">
        <v>2.52</v>
      </c>
      <c r="EV76">
        <v>177.41</v>
      </c>
      <c r="EW76">
        <v>14.4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1613457702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7"/>
        <v>0</v>
      </c>
      <c r="GM76">
        <f t="shared" si="98"/>
        <v>828.1</v>
      </c>
      <c r="GN76">
        <f t="shared" si="99"/>
        <v>0</v>
      </c>
      <c r="GO76">
        <f t="shared" si="100"/>
        <v>828.1</v>
      </c>
      <c r="GP76">
        <f t="shared" si="101"/>
        <v>0</v>
      </c>
      <c r="GR76">
        <v>0</v>
      </c>
      <c r="GS76">
        <v>3</v>
      </c>
      <c r="GT76">
        <v>0</v>
      </c>
      <c r="GU76" t="s">
        <v>3</v>
      </c>
      <c r="GV76">
        <f t="shared" si="102"/>
        <v>0</v>
      </c>
      <c r="GW76">
        <v>1</v>
      </c>
      <c r="GX76">
        <f t="shared" si="103"/>
        <v>0</v>
      </c>
      <c r="HA76">
        <v>0</v>
      </c>
      <c r="HB76">
        <v>0</v>
      </c>
      <c r="HC76">
        <f t="shared" si="104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3</v>
      </c>
      <c r="F77" s="2" t="s">
        <v>114</v>
      </c>
      <c r="G77" s="2" t="s">
        <v>115</v>
      </c>
      <c r="H77" s="2" t="s">
        <v>116</v>
      </c>
      <c r="I77" s="2">
        <f>ROUND(ROUND(3*1.26/1000,3),9)</f>
        <v>4.0000000000000001E-3</v>
      </c>
      <c r="J77" s="2">
        <v>0</v>
      </c>
      <c r="K77" s="2">
        <f>ROUND(ROUND(3*1.26/1000,3),9)</f>
        <v>4.0000000000000001E-3</v>
      </c>
      <c r="L77" s="2"/>
      <c r="M77" s="2"/>
      <c r="N77" s="2"/>
      <c r="O77" s="2">
        <f t="shared" si="66"/>
        <v>28.5</v>
      </c>
      <c r="P77" s="2">
        <f t="shared" si="67"/>
        <v>28.5</v>
      </c>
      <c r="Q77" s="2">
        <f t="shared" si="68"/>
        <v>0</v>
      </c>
      <c r="R77" s="2">
        <f t="shared" si="69"/>
        <v>0</v>
      </c>
      <c r="S77" s="2">
        <f t="shared" si="70"/>
        <v>0</v>
      </c>
      <c r="T77" s="2">
        <f t="shared" si="71"/>
        <v>0</v>
      </c>
      <c r="U77" s="2">
        <f t="shared" si="72"/>
        <v>0</v>
      </c>
      <c r="V77" s="2">
        <f t="shared" si="73"/>
        <v>0</v>
      </c>
      <c r="W77" s="2">
        <f t="shared" si="74"/>
        <v>0</v>
      </c>
      <c r="X77" s="2">
        <f t="shared" si="75"/>
        <v>0</v>
      </c>
      <c r="Y77" s="2">
        <f t="shared" si="76"/>
        <v>0</v>
      </c>
      <c r="Z77" s="2"/>
      <c r="AA77" s="2">
        <v>-1</v>
      </c>
      <c r="AB77" s="2">
        <f t="shared" si="77"/>
        <v>7124.17</v>
      </c>
      <c r="AC77" s="2">
        <f t="shared" si="78"/>
        <v>7124.17</v>
      </c>
      <c r="AD77" s="2">
        <f t="shared" si="79"/>
        <v>0</v>
      </c>
      <c r="AE77" s="2">
        <f t="shared" si="80"/>
        <v>0</v>
      </c>
      <c r="AF77" s="2">
        <f t="shared" si="81"/>
        <v>0</v>
      </c>
      <c r="AG77" s="2">
        <f t="shared" si="82"/>
        <v>0</v>
      </c>
      <c r="AH77" s="2">
        <f t="shared" si="83"/>
        <v>0</v>
      </c>
      <c r="AI77" s="2">
        <f t="shared" si="84"/>
        <v>0</v>
      </c>
      <c r="AJ77" s="2">
        <f t="shared" si="85"/>
        <v>0</v>
      </c>
      <c r="AK77" s="2">
        <v>7124.17</v>
      </c>
      <c r="AL77" s="2">
        <v>7124.17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1</v>
      </c>
      <c r="BJ77" s="2" t="s">
        <v>117</v>
      </c>
      <c r="BK77" s="2"/>
      <c r="BL77" s="2"/>
      <c r="BM77" s="2">
        <v>1617</v>
      </c>
      <c r="BN77" s="2">
        <v>405818574</v>
      </c>
      <c r="BO77" s="2" t="s">
        <v>3</v>
      </c>
      <c r="BP77" s="2">
        <v>0</v>
      </c>
      <c r="BQ77" s="2">
        <v>200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6"/>
        <v>28.5</v>
      </c>
      <c r="CQ77" s="2">
        <f t="shared" si="87"/>
        <v>7124.17</v>
      </c>
      <c r="CR77" s="2">
        <f t="shared" si="88"/>
        <v>0</v>
      </c>
      <c r="CS77" s="2">
        <f t="shared" si="89"/>
        <v>0</v>
      </c>
      <c r="CT77" s="2">
        <f t="shared" si="90"/>
        <v>0</v>
      </c>
      <c r="CU77" s="2">
        <f t="shared" si="91"/>
        <v>0</v>
      </c>
      <c r="CV77" s="2">
        <f t="shared" si="92"/>
        <v>0</v>
      </c>
      <c r="CW77" s="2">
        <f t="shared" si="93"/>
        <v>0</v>
      </c>
      <c r="CX77" s="2">
        <f t="shared" si="94"/>
        <v>0</v>
      </c>
      <c r="CY77" s="2">
        <f t="shared" si="95"/>
        <v>0</v>
      </c>
      <c r="CZ77" s="2">
        <f t="shared" si="96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1009</v>
      </c>
      <c r="DV77" s="2" t="s">
        <v>116</v>
      </c>
      <c r="DW77" s="2" t="s">
        <v>116</v>
      </c>
      <c r="DX77" s="2">
        <v>1000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405818726</v>
      </c>
      <c r="EF77" s="2">
        <v>200</v>
      </c>
      <c r="EG77" s="2" t="s">
        <v>46</v>
      </c>
      <c r="EH77" s="2">
        <v>0</v>
      </c>
      <c r="EI77" s="2" t="s">
        <v>3</v>
      </c>
      <c r="EJ77" s="2">
        <v>1</v>
      </c>
      <c r="EK77" s="2">
        <v>1617</v>
      </c>
      <c r="EL77" s="2" t="s">
        <v>47</v>
      </c>
      <c r="EM77" s="2" t="s">
        <v>48</v>
      </c>
      <c r="EN77" s="2"/>
      <c r="EO77" s="2" t="s">
        <v>3</v>
      </c>
      <c r="EP77" s="2"/>
      <c r="EQ77" s="2">
        <v>132096</v>
      </c>
      <c r="ER77" s="2">
        <v>7124.17</v>
      </c>
      <c r="ES77" s="2">
        <v>7124.17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-15631364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7"/>
        <v>0</v>
      </c>
      <c r="GM77" s="2">
        <f t="shared" si="98"/>
        <v>28.5</v>
      </c>
      <c r="GN77" s="2">
        <f t="shared" si="99"/>
        <v>28.5</v>
      </c>
      <c r="GO77" s="2">
        <f t="shared" si="100"/>
        <v>0</v>
      </c>
      <c r="GP77" s="2">
        <f t="shared" si="101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2"/>
        <v>0</v>
      </c>
      <c r="GW77" s="2">
        <v>1</v>
      </c>
      <c r="GX77" s="2">
        <f t="shared" si="103"/>
        <v>0</v>
      </c>
      <c r="GY77" s="2"/>
      <c r="GZ77" s="2"/>
      <c r="HA77" s="2">
        <v>0</v>
      </c>
      <c r="HB77" s="2">
        <v>0</v>
      </c>
      <c r="HC77" s="2">
        <f t="shared" si="104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3</v>
      </c>
      <c r="F78" t="s">
        <v>114</v>
      </c>
      <c r="G78" t="s">
        <v>115</v>
      </c>
      <c r="H78" t="s">
        <v>116</v>
      </c>
      <c r="I78">
        <f>ROUND(ROUND(3*1.26/1000,3),9)</f>
        <v>4.0000000000000001E-3</v>
      </c>
      <c r="J78">
        <v>0</v>
      </c>
      <c r="K78">
        <f>ROUND(ROUND(3*1.26/1000,3),9)</f>
        <v>4.0000000000000001E-3</v>
      </c>
      <c r="O78">
        <f t="shared" si="66"/>
        <v>242.54</v>
      </c>
      <c r="P78">
        <f t="shared" si="67"/>
        <v>242.54</v>
      </c>
      <c r="Q78">
        <f t="shared" si="68"/>
        <v>0</v>
      </c>
      <c r="R78">
        <f t="shared" si="69"/>
        <v>0</v>
      </c>
      <c r="S78">
        <f t="shared" si="70"/>
        <v>0</v>
      </c>
      <c r="T78">
        <f t="shared" si="71"/>
        <v>0</v>
      </c>
      <c r="U78">
        <f t="shared" si="72"/>
        <v>0</v>
      </c>
      <c r="V78">
        <f t="shared" si="73"/>
        <v>0</v>
      </c>
      <c r="W78">
        <f t="shared" si="74"/>
        <v>0</v>
      </c>
      <c r="X78">
        <f t="shared" si="75"/>
        <v>0</v>
      </c>
      <c r="Y78">
        <f t="shared" si="76"/>
        <v>0</v>
      </c>
      <c r="AA78">
        <v>-1</v>
      </c>
      <c r="AB78">
        <f t="shared" si="77"/>
        <v>7124.17</v>
      </c>
      <c r="AC78">
        <f t="shared" si="78"/>
        <v>7124.17</v>
      </c>
      <c r="AD78">
        <f t="shared" si="79"/>
        <v>0</v>
      </c>
      <c r="AE78">
        <f t="shared" si="80"/>
        <v>0</v>
      </c>
      <c r="AF78">
        <f t="shared" si="81"/>
        <v>0</v>
      </c>
      <c r="AG78">
        <f t="shared" si="82"/>
        <v>0</v>
      </c>
      <c r="AH78">
        <f t="shared" si="83"/>
        <v>0</v>
      </c>
      <c r="AI78">
        <f t="shared" si="84"/>
        <v>0</v>
      </c>
      <c r="AJ78">
        <f t="shared" si="85"/>
        <v>0</v>
      </c>
      <c r="AK78">
        <v>7124.17</v>
      </c>
      <c r="AL78">
        <v>7124.17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8.51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117</v>
      </c>
      <c r="BM78">
        <v>1617</v>
      </c>
      <c r="BN78">
        <v>405818574</v>
      </c>
      <c r="BO78" t="s">
        <v>114</v>
      </c>
      <c r="BP78">
        <v>1</v>
      </c>
      <c r="BQ78">
        <v>200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6"/>
        <v>242.54</v>
      </c>
      <c r="CQ78">
        <f t="shared" si="87"/>
        <v>60626.69</v>
      </c>
      <c r="CR78">
        <f t="shared" si="88"/>
        <v>0</v>
      </c>
      <c r="CS78">
        <f t="shared" si="89"/>
        <v>0</v>
      </c>
      <c r="CT78">
        <f t="shared" si="90"/>
        <v>0</v>
      </c>
      <c r="CU78">
        <f t="shared" si="91"/>
        <v>0</v>
      </c>
      <c r="CV78">
        <f t="shared" si="92"/>
        <v>0</v>
      </c>
      <c r="CW78">
        <f t="shared" si="93"/>
        <v>0</v>
      </c>
      <c r="CX78">
        <f t="shared" si="94"/>
        <v>0</v>
      </c>
      <c r="CY78">
        <f t="shared" si="95"/>
        <v>0</v>
      </c>
      <c r="CZ78">
        <f t="shared" si="96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1009</v>
      </c>
      <c r="DV78" t="s">
        <v>116</v>
      </c>
      <c r="DW78" t="s">
        <v>116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405818726</v>
      </c>
      <c r="EF78">
        <v>200</v>
      </c>
      <c r="EG78" t="s">
        <v>46</v>
      </c>
      <c r="EH78">
        <v>0</v>
      </c>
      <c r="EI78" t="s">
        <v>3</v>
      </c>
      <c r="EJ78">
        <v>1</v>
      </c>
      <c r="EK78">
        <v>1617</v>
      </c>
      <c r="EL78" t="s">
        <v>47</v>
      </c>
      <c r="EM78" t="s">
        <v>48</v>
      </c>
      <c r="EO78" t="s">
        <v>3</v>
      </c>
      <c r="EQ78">
        <v>132096</v>
      </c>
      <c r="ER78">
        <v>7124.17</v>
      </c>
      <c r="ES78">
        <v>7124.17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-15631364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7"/>
        <v>0</v>
      </c>
      <c r="GM78">
        <f t="shared" si="98"/>
        <v>242.54</v>
      </c>
      <c r="GN78">
        <f t="shared" si="99"/>
        <v>242.54</v>
      </c>
      <c r="GO78">
        <f t="shared" si="100"/>
        <v>0</v>
      </c>
      <c r="GP78">
        <f t="shared" si="101"/>
        <v>0</v>
      </c>
      <c r="GR78">
        <v>0</v>
      </c>
      <c r="GS78">
        <v>3</v>
      </c>
      <c r="GT78">
        <v>0</v>
      </c>
      <c r="GU78" t="s">
        <v>3</v>
      </c>
      <c r="GV78">
        <f t="shared" si="102"/>
        <v>0</v>
      </c>
      <c r="GW78">
        <v>1</v>
      </c>
      <c r="GX78">
        <f t="shared" si="103"/>
        <v>0</v>
      </c>
      <c r="HA78">
        <v>0</v>
      </c>
      <c r="HB78">
        <v>0</v>
      </c>
      <c r="HC78">
        <f t="shared" si="104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>
        <f>ROW(EtalonRes!A36)</f>
        <v>36</v>
      </c>
      <c r="E79" s="2" t="s">
        <v>118</v>
      </c>
      <c r="F79" s="2" t="s">
        <v>119</v>
      </c>
      <c r="G79" s="2" t="s">
        <v>120</v>
      </c>
      <c r="H79" s="2" t="s">
        <v>121</v>
      </c>
      <c r="I79" s="2">
        <f>ROUND(2/10,9)</f>
        <v>0.2</v>
      </c>
      <c r="J79" s="2">
        <v>0</v>
      </c>
      <c r="K79" s="2">
        <f>ROUND(2/10,9)</f>
        <v>0.2</v>
      </c>
      <c r="L79" s="2"/>
      <c r="M79" s="2"/>
      <c r="N79" s="2"/>
      <c r="O79" s="2">
        <f t="shared" si="66"/>
        <v>37.880000000000003</v>
      </c>
      <c r="P79" s="2">
        <f t="shared" si="67"/>
        <v>8.1999999999999993</v>
      </c>
      <c r="Q79" s="2">
        <f t="shared" si="68"/>
        <v>5.31</v>
      </c>
      <c r="R79" s="2">
        <f t="shared" si="69"/>
        <v>0.46</v>
      </c>
      <c r="S79" s="2">
        <f t="shared" si="70"/>
        <v>24.37</v>
      </c>
      <c r="T79" s="2">
        <f t="shared" si="71"/>
        <v>0</v>
      </c>
      <c r="U79" s="2">
        <f t="shared" si="72"/>
        <v>1.9782179999999998</v>
      </c>
      <c r="V79" s="2">
        <f t="shared" si="73"/>
        <v>0</v>
      </c>
      <c r="W79" s="2">
        <f t="shared" si="74"/>
        <v>0</v>
      </c>
      <c r="X79" s="2">
        <f t="shared" si="75"/>
        <v>24.09</v>
      </c>
      <c r="Y79" s="2">
        <f t="shared" si="76"/>
        <v>12.66</v>
      </c>
      <c r="Z79" s="2"/>
      <c r="AA79" s="2">
        <v>421769664</v>
      </c>
      <c r="AB79" s="2">
        <f t="shared" si="77"/>
        <v>177.01</v>
      </c>
      <c r="AC79" s="2">
        <f t="shared" si="78"/>
        <v>37.94</v>
      </c>
      <c r="AD79" s="2">
        <f t="shared" si="79"/>
        <v>24.86</v>
      </c>
      <c r="AE79" s="2">
        <f t="shared" si="80"/>
        <v>2.15</v>
      </c>
      <c r="AF79" s="2">
        <f t="shared" si="81"/>
        <v>114.21</v>
      </c>
      <c r="AG79" s="2">
        <f t="shared" si="82"/>
        <v>0</v>
      </c>
      <c r="AH79" s="2">
        <f t="shared" si="83"/>
        <v>9.27</v>
      </c>
      <c r="AI79" s="2">
        <f t="shared" si="84"/>
        <v>0</v>
      </c>
      <c r="AJ79" s="2">
        <f t="shared" si="85"/>
        <v>0</v>
      </c>
      <c r="AK79" s="2">
        <v>177.01</v>
      </c>
      <c r="AL79" s="2">
        <v>37.94</v>
      </c>
      <c r="AM79" s="2">
        <v>24.86</v>
      </c>
      <c r="AN79" s="2">
        <v>2.15</v>
      </c>
      <c r="AO79" s="2">
        <v>114.21</v>
      </c>
      <c r="AP79" s="2">
        <v>0</v>
      </c>
      <c r="AQ79" s="2">
        <v>9.27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122</v>
      </c>
      <c r="BK79" s="2"/>
      <c r="BL79" s="2"/>
      <c r="BM79" s="2">
        <v>67</v>
      </c>
      <c r="BN79" s="2">
        <v>405818574</v>
      </c>
      <c r="BO79" s="2" t="s">
        <v>119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6"/>
        <v>37.879999999999995</v>
      </c>
      <c r="CQ79" s="2">
        <f t="shared" si="87"/>
        <v>41.01</v>
      </c>
      <c r="CR79" s="2">
        <f t="shared" si="88"/>
        <v>26.53</v>
      </c>
      <c r="CS79" s="2">
        <f t="shared" si="89"/>
        <v>2.29</v>
      </c>
      <c r="CT79" s="2">
        <f t="shared" si="90"/>
        <v>121.86</v>
      </c>
      <c r="CU79" s="2">
        <f t="shared" si="91"/>
        <v>0</v>
      </c>
      <c r="CV79" s="2">
        <f t="shared" si="92"/>
        <v>9.8910899999999984</v>
      </c>
      <c r="CW79" s="2">
        <f t="shared" si="93"/>
        <v>0</v>
      </c>
      <c r="CX79" s="2">
        <f t="shared" si="94"/>
        <v>0</v>
      </c>
      <c r="CY79" s="2">
        <f t="shared" si="95"/>
        <v>24.085100000000001</v>
      </c>
      <c r="CZ79" s="2">
        <f t="shared" si="96"/>
        <v>12.663300000000001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1010</v>
      </c>
      <c r="DV79" s="2" t="s">
        <v>121</v>
      </c>
      <c r="DW79" s="2" t="s">
        <v>121</v>
      </c>
      <c r="DX79" s="2">
        <v>10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405818696</v>
      </c>
      <c r="EF79" s="2">
        <v>40</v>
      </c>
      <c r="EG79" s="2" t="s">
        <v>111</v>
      </c>
      <c r="EH79" s="2">
        <v>0</v>
      </c>
      <c r="EI79" s="2" t="s">
        <v>3</v>
      </c>
      <c r="EJ79" s="2">
        <v>2</v>
      </c>
      <c r="EK79" s="2">
        <v>67</v>
      </c>
      <c r="EL79" s="2" t="s">
        <v>112</v>
      </c>
      <c r="EM79" s="2" t="s">
        <v>113</v>
      </c>
      <c r="EN79" s="2"/>
      <c r="EO79" s="2" t="s">
        <v>3</v>
      </c>
      <c r="EP79" s="2"/>
      <c r="EQ79" s="2">
        <v>131584</v>
      </c>
      <c r="ER79" s="2">
        <v>177.01</v>
      </c>
      <c r="ES79" s="2">
        <v>37.94</v>
      </c>
      <c r="ET79" s="2">
        <v>24.86</v>
      </c>
      <c r="EU79" s="2">
        <v>2.15</v>
      </c>
      <c r="EV79" s="2">
        <v>114.21</v>
      </c>
      <c r="EW79" s="2">
        <v>9.27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1317414923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7"/>
        <v>0</v>
      </c>
      <c r="GM79" s="2">
        <f t="shared" si="98"/>
        <v>74.63</v>
      </c>
      <c r="GN79" s="2">
        <f t="shared" si="99"/>
        <v>0</v>
      </c>
      <c r="GO79" s="2">
        <f t="shared" si="100"/>
        <v>74.63</v>
      </c>
      <c r="GP79" s="2">
        <f t="shared" si="101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2"/>
        <v>0</v>
      </c>
      <c r="GW79" s="2">
        <v>1</v>
      </c>
      <c r="GX79" s="2">
        <f t="shared" si="103"/>
        <v>0</v>
      </c>
      <c r="GY79" s="2"/>
      <c r="GZ79" s="2"/>
      <c r="HA79" s="2">
        <v>0</v>
      </c>
      <c r="HB79" s="2">
        <v>0</v>
      </c>
      <c r="HC79" s="2">
        <f t="shared" si="104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D80">
        <f>ROW(EtalonRes!A42)</f>
        <v>42</v>
      </c>
      <c r="E80" t="s">
        <v>118</v>
      </c>
      <c r="F80" t="s">
        <v>119</v>
      </c>
      <c r="G80" t="s">
        <v>120</v>
      </c>
      <c r="H80" t="s">
        <v>121</v>
      </c>
      <c r="I80">
        <f>ROUND(2/10,9)</f>
        <v>0.2</v>
      </c>
      <c r="J80">
        <v>0</v>
      </c>
      <c r="K80">
        <f>ROUND(2/10,9)</f>
        <v>0.2</v>
      </c>
      <c r="O80">
        <f t="shared" si="66"/>
        <v>1497.59</v>
      </c>
      <c r="P80">
        <f t="shared" si="67"/>
        <v>41.98</v>
      </c>
      <c r="Q80">
        <f t="shared" si="68"/>
        <v>82.36</v>
      </c>
      <c r="R80">
        <f t="shared" si="69"/>
        <v>25.92</v>
      </c>
      <c r="S80">
        <f t="shared" si="70"/>
        <v>1373.25</v>
      </c>
      <c r="T80">
        <f t="shared" si="71"/>
        <v>0</v>
      </c>
      <c r="U80">
        <f t="shared" si="72"/>
        <v>1.9782179999999998</v>
      </c>
      <c r="V80">
        <f t="shared" si="73"/>
        <v>0</v>
      </c>
      <c r="W80">
        <f t="shared" si="74"/>
        <v>0</v>
      </c>
      <c r="X80">
        <f t="shared" si="75"/>
        <v>1357.19</v>
      </c>
      <c r="Y80">
        <f t="shared" si="76"/>
        <v>713.58</v>
      </c>
      <c r="AA80">
        <v>421769662</v>
      </c>
      <c r="AB80">
        <f t="shared" si="77"/>
        <v>177.01</v>
      </c>
      <c r="AC80">
        <f t="shared" si="78"/>
        <v>37.94</v>
      </c>
      <c r="AD80">
        <f t="shared" si="79"/>
        <v>24.86</v>
      </c>
      <c r="AE80">
        <f t="shared" si="80"/>
        <v>2.15</v>
      </c>
      <c r="AF80">
        <f t="shared" si="81"/>
        <v>114.21</v>
      </c>
      <c r="AG80">
        <f t="shared" si="82"/>
        <v>0</v>
      </c>
      <c r="AH80">
        <f t="shared" si="83"/>
        <v>9.27</v>
      </c>
      <c r="AI80">
        <f t="shared" si="84"/>
        <v>0</v>
      </c>
      <c r="AJ80">
        <f t="shared" si="85"/>
        <v>0</v>
      </c>
      <c r="AK80">
        <v>177.01</v>
      </c>
      <c r="AL80">
        <v>37.94</v>
      </c>
      <c r="AM80">
        <v>24.86</v>
      </c>
      <c r="AN80">
        <v>2.15</v>
      </c>
      <c r="AO80">
        <v>114.21</v>
      </c>
      <c r="AP80">
        <v>0</v>
      </c>
      <c r="AQ80">
        <v>9.27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56.35</v>
      </c>
      <c r="BB80">
        <v>15.51</v>
      </c>
      <c r="BC80">
        <v>5.12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122</v>
      </c>
      <c r="BM80">
        <v>67</v>
      </c>
      <c r="BN80">
        <v>405818574</v>
      </c>
      <c r="BO80" t="s">
        <v>119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6"/>
        <v>1497.59</v>
      </c>
      <c r="CQ80">
        <f t="shared" si="87"/>
        <v>209.97</v>
      </c>
      <c r="CR80">
        <f t="shared" si="88"/>
        <v>411.48</v>
      </c>
      <c r="CS80">
        <f t="shared" si="89"/>
        <v>129.04</v>
      </c>
      <c r="CT80">
        <f t="shared" si="90"/>
        <v>6866.81</v>
      </c>
      <c r="CU80">
        <f t="shared" si="91"/>
        <v>0</v>
      </c>
      <c r="CV80">
        <f t="shared" si="92"/>
        <v>9.8910899999999984</v>
      </c>
      <c r="CW80">
        <f t="shared" si="93"/>
        <v>0</v>
      </c>
      <c r="CX80">
        <f t="shared" si="94"/>
        <v>0</v>
      </c>
      <c r="CY80">
        <f t="shared" si="95"/>
        <v>1357.1949000000002</v>
      </c>
      <c r="CZ80">
        <f t="shared" si="96"/>
        <v>713.57669999999996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121</v>
      </c>
      <c r="DW80" t="s">
        <v>121</v>
      </c>
      <c r="DX80">
        <v>10</v>
      </c>
      <c r="DZ80" t="s">
        <v>3</v>
      </c>
      <c r="EA80" t="s">
        <v>3</v>
      </c>
      <c r="EB80" t="s">
        <v>3</v>
      </c>
      <c r="EC80" t="s">
        <v>3</v>
      </c>
      <c r="EE80">
        <v>405818696</v>
      </c>
      <c r="EF80">
        <v>40</v>
      </c>
      <c r="EG80" t="s">
        <v>111</v>
      </c>
      <c r="EH80">
        <v>0</v>
      </c>
      <c r="EI80" t="s">
        <v>3</v>
      </c>
      <c r="EJ80">
        <v>2</v>
      </c>
      <c r="EK80">
        <v>67</v>
      </c>
      <c r="EL80" t="s">
        <v>112</v>
      </c>
      <c r="EM80" t="s">
        <v>113</v>
      </c>
      <c r="EO80" t="s">
        <v>3</v>
      </c>
      <c r="EQ80">
        <v>131584</v>
      </c>
      <c r="ER80">
        <v>177.01</v>
      </c>
      <c r="ES80">
        <v>37.94</v>
      </c>
      <c r="ET80">
        <v>24.86</v>
      </c>
      <c r="EU80">
        <v>2.15</v>
      </c>
      <c r="EV80">
        <v>114.21</v>
      </c>
      <c r="EW80">
        <v>9.27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1317414923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7"/>
        <v>0</v>
      </c>
      <c r="GM80">
        <f t="shared" si="98"/>
        <v>3568.36</v>
      </c>
      <c r="GN80">
        <f t="shared" si="99"/>
        <v>0</v>
      </c>
      <c r="GO80">
        <f t="shared" si="100"/>
        <v>3568.36</v>
      </c>
      <c r="GP80">
        <f t="shared" si="101"/>
        <v>0</v>
      </c>
      <c r="GR80">
        <v>0</v>
      </c>
      <c r="GS80">
        <v>3</v>
      </c>
      <c r="GT80">
        <v>0</v>
      </c>
      <c r="GU80" t="s">
        <v>3</v>
      </c>
      <c r="GV80">
        <f t="shared" si="102"/>
        <v>0</v>
      </c>
      <c r="GW80">
        <v>1</v>
      </c>
      <c r="GX80">
        <f t="shared" si="103"/>
        <v>0</v>
      </c>
      <c r="HA80">
        <v>0</v>
      </c>
      <c r="HB80">
        <v>0</v>
      </c>
      <c r="HC80">
        <f t="shared" si="104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123</v>
      </c>
      <c r="F81" s="2" t="s">
        <v>124</v>
      </c>
      <c r="G81" s="2" t="s">
        <v>125</v>
      </c>
      <c r="H81" s="2" t="s">
        <v>116</v>
      </c>
      <c r="I81" s="2">
        <v>1.9E-2</v>
      </c>
      <c r="J81" s="2">
        <v>0</v>
      </c>
      <c r="K81" s="2">
        <v>1.9E-2</v>
      </c>
      <c r="L81" s="2"/>
      <c r="M81" s="2"/>
      <c r="N81" s="2"/>
      <c r="O81" s="2">
        <f t="shared" si="66"/>
        <v>149.54</v>
      </c>
      <c r="P81" s="2">
        <f t="shared" si="67"/>
        <v>149.54</v>
      </c>
      <c r="Q81" s="2">
        <f t="shared" si="68"/>
        <v>0</v>
      </c>
      <c r="R81" s="2">
        <f t="shared" si="69"/>
        <v>0</v>
      </c>
      <c r="S81" s="2">
        <f t="shared" si="70"/>
        <v>0</v>
      </c>
      <c r="T81" s="2">
        <f t="shared" si="71"/>
        <v>0</v>
      </c>
      <c r="U81" s="2">
        <f t="shared" si="72"/>
        <v>0</v>
      </c>
      <c r="V81" s="2">
        <f t="shared" si="73"/>
        <v>0</v>
      </c>
      <c r="W81" s="2">
        <f t="shared" si="74"/>
        <v>0</v>
      </c>
      <c r="X81" s="2">
        <f t="shared" si="75"/>
        <v>0</v>
      </c>
      <c r="Y81" s="2">
        <f t="shared" si="76"/>
        <v>0</v>
      </c>
      <c r="Z81" s="2"/>
      <c r="AA81" s="2">
        <v>421769664</v>
      </c>
      <c r="AB81" s="2">
        <f t="shared" si="77"/>
        <v>7870.3</v>
      </c>
      <c r="AC81" s="2">
        <f t="shared" si="78"/>
        <v>7870.3</v>
      </c>
      <c r="AD81" s="2">
        <f t="shared" si="79"/>
        <v>0</v>
      </c>
      <c r="AE81" s="2">
        <f t="shared" si="80"/>
        <v>0</v>
      </c>
      <c r="AF81" s="2">
        <f t="shared" si="81"/>
        <v>0</v>
      </c>
      <c r="AG81" s="2">
        <f t="shared" si="82"/>
        <v>0</v>
      </c>
      <c r="AH81" s="2">
        <f t="shared" si="83"/>
        <v>0</v>
      </c>
      <c r="AI81" s="2">
        <f t="shared" si="84"/>
        <v>0</v>
      </c>
      <c r="AJ81" s="2">
        <f t="shared" si="85"/>
        <v>0</v>
      </c>
      <c r="AK81" s="2">
        <v>7870.3</v>
      </c>
      <c r="AL81" s="2">
        <v>7870.3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126</v>
      </c>
      <c r="BK81" s="2"/>
      <c r="BL81" s="2"/>
      <c r="BM81" s="2">
        <v>1617</v>
      </c>
      <c r="BN81" s="2">
        <v>405818574</v>
      </c>
      <c r="BO81" s="2" t="s">
        <v>3</v>
      </c>
      <c r="BP81" s="2">
        <v>0</v>
      </c>
      <c r="BQ81" s="2">
        <v>200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0</v>
      </c>
      <c r="CA81" s="2">
        <v>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6"/>
        <v>149.54</v>
      </c>
      <c r="CQ81" s="2">
        <f t="shared" si="87"/>
        <v>7870.3</v>
      </c>
      <c r="CR81" s="2">
        <f t="shared" si="88"/>
        <v>0</v>
      </c>
      <c r="CS81" s="2">
        <f t="shared" si="89"/>
        <v>0</v>
      </c>
      <c r="CT81" s="2">
        <f t="shared" si="90"/>
        <v>0</v>
      </c>
      <c r="CU81" s="2">
        <f t="shared" si="91"/>
        <v>0</v>
      </c>
      <c r="CV81" s="2">
        <f t="shared" si="92"/>
        <v>0</v>
      </c>
      <c r="CW81" s="2">
        <f t="shared" si="93"/>
        <v>0</v>
      </c>
      <c r="CX81" s="2">
        <f t="shared" si="94"/>
        <v>0</v>
      </c>
      <c r="CY81" s="2">
        <f t="shared" si="95"/>
        <v>0</v>
      </c>
      <c r="CZ81" s="2">
        <f t="shared" si="96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1009</v>
      </c>
      <c r="DV81" s="2" t="s">
        <v>116</v>
      </c>
      <c r="DW81" s="2" t="s">
        <v>116</v>
      </c>
      <c r="DX81" s="2">
        <v>1000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405818726</v>
      </c>
      <c r="EF81" s="2">
        <v>200</v>
      </c>
      <c r="EG81" s="2" t="s">
        <v>46</v>
      </c>
      <c r="EH81" s="2">
        <v>0</v>
      </c>
      <c r="EI81" s="2" t="s">
        <v>3</v>
      </c>
      <c r="EJ81" s="2">
        <v>1</v>
      </c>
      <c r="EK81" s="2">
        <v>1617</v>
      </c>
      <c r="EL81" s="2" t="s">
        <v>47</v>
      </c>
      <c r="EM81" s="2" t="s">
        <v>48</v>
      </c>
      <c r="EN81" s="2"/>
      <c r="EO81" s="2" t="s">
        <v>3</v>
      </c>
      <c r="EP81" s="2"/>
      <c r="EQ81" s="2">
        <v>131072</v>
      </c>
      <c r="ER81" s="2">
        <v>7870.3</v>
      </c>
      <c r="ES81" s="2">
        <v>7870.3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0</v>
      </c>
      <c r="FY81" s="2">
        <v>0</v>
      </c>
      <c r="FZ81" s="2"/>
      <c r="GA81" s="2" t="s">
        <v>3</v>
      </c>
      <c r="GB81" s="2"/>
      <c r="GC81" s="2"/>
      <c r="GD81" s="2">
        <v>1</v>
      </c>
      <c r="GE81" s="2"/>
      <c r="GF81" s="2">
        <v>-313469066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7"/>
        <v>0</v>
      </c>
      <c r="GM81" s="2">
        <f t="shared" si="98"/>
        <v>149.54</v>
      </c>
      <c r="GN81" s="2">
        <f t="shared" si="99"/>
        <v>149.54</v>
      </c>
      <c r="GO81" s="2">
        <f t="shared" si="100"/>
        <v>0</v>
      </c>
      <c r="GP81" s="2">
        <f t="shared" si="101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2"/>
        <v>0</v>
      </c>
      <c r="GW81" s="2">
        <v>1</v>
      </c>
      <c r="GX81" s="2">
        <f t="shared" si="103"/>
        <v>0</v>
      </c>
      <c r="GY81" s="2"/>
      <c r="GZ81" s="2"/>
      <c r="HA81" s="2">
        <v>0</v>
      </c>
      <c r="HB81" s="2">
        <v>0</v>
      </c>
      <c r="HC81" s="2">
        <f t="shared" si="104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123</v>
      </c>
      <c r="F82" t="s">
        <v>124</v>
      </c>
      <c r="G82" t="s">
        <v>125</v>
      </c>
      <c r="H82" t="s">
        <v>116</v>
      </c>
      <c r="I82">
        <v>1.9E-2</v>
      </c>
      <c r="J82">
        <v>0</v>
      </c>
      <c r="K82">
        <v>1.9E-2</v>
      </c>
      <c r="O82">
        <f t="shared" si="66"/>
        <v>469.56</v>
      </c>
      <c r="P82">
        <f t="shared" si="67"/>
        <v>469.56</v>
      </c>
      <c r="Q82">
        <f t="shared" si="68"/>
        <v>0</v>
      </c>
      <c r="R82">
        <f t="shared" si="69"/>
        <v>0</v>
      </c>
      <c r="S82">
        <f t="shared" si="70"/>
        <v>0</v>
      </c>
      <c r="T82">
        <f t="shared" si="71"/>
        <v>0</v>
      </c>
      <c r="U82">
        <f t="shared" si="72"/>
        <v>0</v>
      </c>
      <c r="V82">
        <f t="shared" si="73"/>
        <v>0</v>
      </c>
      <c r="W82">
        <f t="shared" si="74"/>
        <v>0</v>
      </c>
      <c r="X82">
        <f t="shared" si="75"/>
        <v>0</v>
      </c>
      <c r="Y82">
        <f t="shared" si="76"/>
        <v>0</v>
      </c>
      <c r="AA82">
        <v>421769662</v>
      </c>
      <c r="AB82">
        <f t="shared" si="77"/>
        <v>7870.3</v>
      </c>
      <c r="AC82">
        <f t="shared" si="78"/>
        <v>7870.3</v>
      </c>
      <c r="AD82">
        <f t="shared" si="79"/>
        <v>0</v>
      </c>
      <c r="AE82">
        <f t="shared" si="80"/>
        <v>0</v>
      </c>
      <c r="AF82">
        <f t="shared" si="81"/>
        <v>0</v>
      </c>
      <c r="AG82">
        <f t="shared" si="82"/>
        <v>0</v>
      </c>
      <c r="AH82">
        <f t="shared" si="83"/>
        <v>0</v>
      </c>
      <c r="AI82">
        <f t="shared" si="84"/>
        <v>0</v>
      </c>
      <c r="AJ82">
        <f t="shared" si="85"/>
        <v>0</v>
      </c>
      <c r="AK82">
        <v>7870.3</v>
      </c>
      <c r="AL82">
        <v>7870.3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3.14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126</v>
      </c>
      <c r="BM82">
        <v>1617</v>
      </c>
      <c r="BN82">
        <v>405818574</v>
      </c>
      <c r="BO82" t="s">
        <v>124</v>
      </c>
      <c r="BP82">
        <v>1</v>
      </c>
      <c r="BQ82">
        <v>200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6"/>
        <v>469.56</v>
      </c>
      <c r="CQ82">
        <f t="shared" si="87"/>
        <v>24712.74</v>
      </c>
      <c r="CR82">
        <f t="shared" si="88"/>
        <v>0</v>
      </c>
      <c r="CS82">
        <f t="shared" si="89"/>
        <v>0</v>
      </c>
      <c r="CT82">
        <f t="shared" si="90"/>
        <v>0</v>
      </c>
      <c r="CU82">
        <f t="shared" si="91"/>
        <v>0</v>
      </c>
      <c r="CV82">
        <f t="shared" si="92"/>
        <v>0</v>
      </c>
      <c r="CW82">
        <f t="shared" si="93"/>
        <v>0</v>
      </c>
      <c r="CX82">
        <f t="shared" si="94"/>
        <v>0</v>
      </c>
      <c r="CY82">
        <f t="shared" si="95"/>
        <v>0</v>
      </c>
      <c r="CZ82">
        <f t="shared" si="96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116</v>
      </c>
      <c r="DW82" t="s">
        <v>116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405818726</v>
      </c>
      <c r="EF82">
        <v>200</v>
      </c>
      <c r="EG82" t="s">
        <v>46</v>
      </c>
      <c r="EH82">
        <v>0</v>
      </c>
      <c r="EI82" t="s">
        <v>3</v>
      </c>
      <c r="EJ82">
        <v>1</v>
      </c>
      <c r="EK82">
        <v>1617</v>
      </c>
      <c r="EL82" t="s">
        <v>47</v>
      </c>
      <c r="EM82" t="s">
        <v>48</v>
      </c>
      <c r="EO82" t="s">
        <v>3</v>
      </c>
      <c r="EQ82">
        <v>131072</v>
      </c>
      <c r="ER82">
        <v>7870.3</v>
      </c>
      <c r="ES82">
        <v>7870.3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1</v>
      </c>
      <c r="GF82">
        <v>-313469066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7"/>
        <v>0</v>
      </c>
      <c r="GM82">
        <f t="shared" si="98"/>
        <v>469.56</v>
      </c>
      <c r="GN82">
        <f t="shared" si="99"/>
        <v>469.56</v>
      </c>
      <c r="GO82">
        <f t="shared" si="100"/>
        <v>0</v>
      </c>
      <c r="GP82">
        <f t="shared" si="101"/>
        <v>0</v>
      </c>
      <c r="GR82">
        <v>0</v>
      </c>
      <c r="GS82">
        <v>3</v>
      </c>
      <c r="GT82">
        <v>0</v>
      </c>
      <c r="GU82" t="s">
        <v>3</v>
      </c>
      <c r="GV82">
        <f t="shared" si="102"/>
        <v>0</v>
      </c>
      <c r="GW82">
        <v>1</v>
      </c>
      <c r="GX82">
        <f t="shared" si="103"/>
        <v>0</v>
      </c>
      <c r="HA82">
        <v>0</v>
      </c>
      <c r="HB82">
        <v>0</v>
      </c>
      <c r="HC82">
        <f t="shared" si="104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ROW(SmtRes!A20)</f>
        <v>20</v>
      </c>
      <c r="D83" s="2">
        <f>ROW(EtalonRes!A48)</f>
        <v>48</v>
      </c>
      <c r="E83" s="2" t="s">
        <v>127</v>
      </c>
      <c r="F83" s="2" t="s">
        <v>107</v>
      </c>
      <c r="G83" s="2" t="s">
        <v>128</v>
      </c>
      <c r="H83" s="2" t="s">
        <v>109</v>
      </c>
      <c r="I83" s="2">
        <f>ROUND(4.2/100,9)</f>
        <v>4.2000000000000003E-2</v>
      </c>
      <c r="J83" s="2">
        <v>0</v>
      </c>
      <c r="K83" s="2">
        <f>ROUND(4.2/100,9)</f>
        <v>4.2000000000000003E-2</v>
      </c>
      <c r="L83" s="2"/>
      <c r="M83" s="2"/>
      <c r="N83" s="2"/>
      <c r="O83" s="2">
        <f t="shared" si="66"/>
        <v>12.63</v>
      </c>
      <c r="P83" s="2">
        <f t="shared" si="67"/>
        <v>3.07</v>
      </c>
      <c r="Q83" s="2">
        <f t="shared" si="68"/>
        <v>1.61</v>
      </c>
      <c r="R83" s="2">
        <f t="shared" si="69"/>
        <v>0.11</v>
      </c>
      <c r="S83" s="2">
        <f t="shared" si="70"/>
        <v>7.95</v>
      </c>
      <c r="T83" s="2">
        <f t="shared" si="71"/>
        <v>0</v>
      </c>
      <c r="U83" s="2">
        <f t="shared" si="72"/>
        <v>0.64532159999999994</v>
      </c>
      <c r="V83" s="2">
        <f t="shared" si="73"/>
        <v>0</v>
      </c>
      <c r="W83" s="2">
        <f t="shared" si="74"/>
        <v>0</v>
      </c>
      <c r="X83" s="2">
        <f t="shared" si="75"/>
        <v>7.82</v>
      </c>
      <c r="Y83" s="2">
        <f t="shared" si="76"/>
        <v>4.1100000000000003</v>
      </c>
      <c r="Z83" s="2"/>
      <c r="AA83" s="2">
        <v>421769664</v>
      </c>
      <c r="AB83" s="2">
        <f t="shared" si="77"/>
        <v>280.83</v>
      </c>
      <c r="AC83" s="2">
        <f t="shared" si="78"/>
        <v>67.599999999999994</v>
      </c>
      <c r="AD83" s="2">
        <f t="shared" si="79"/>
        <v>35.82</v>
      </c>
      <c r="AE83" s="2">
        <f t="shared" si="80"/>
        <v>2.52</v>
      </c>
      <c r="AF83" s="2">
        <f t="shared" si="81"/>
        <v>177.41</v>
      </c>
      <c r="AG83" s="2">
        <f t="shared" si="82"/>
        <v>0</v>
      </c>
      <c r="AH83" s="2">
        <f t="shared" si="83"/>
        <v>14.4</v>
      </c>
      <c r="AI83" s="2">
        <f t="shared" si="84"/>
        <v>0</v>
      </c>
      <c r="AJ83" s="2">
        <f t="shared" si="85"/>
        <v>0</v>
      </c>
      <c r="AK83" s="2">
        <v>280.83</v>
      </c>
      <c r="AL83" s="2">
        <v>67.599999999999994</v>
      </c>
      <c r="AM83" s="2">
        <v>35.82</v>
      </c>
      <c r="AN83" s="2">
        <v>2.52</v>
      </c>
      <c r="AO83" s="2">
        <v>177.41</v>
      </c>
      <c r="AP83" s="2">
        <v>0</v>
      </c>
      <c r="AQ83" s="2">
        <v>14.4</v>
      </c>
      <c r="AR83" s="2">
        <v>0</v>
      </c>
      <c r="AS83" s="2">
        <v>0</v>
      </c>
      <c r="AT83" s="2">
        <v>97</v>
      </c>
      <c r="AU83" s="2">
        <v>51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110</v>
      </c>
      <c r="BK83" s="2"/>
      <c r="BL83" s="2"/>
      <c r="BM83" s="2">
        <v>67</v>
      </c>
      <c r="BN83" s="2">
        <v>405818574</v>
      </c>
      <c r="BO83" s="2" t="s">
        <v>107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6"/>
        <v>12.629999999999999</v>
      </c>
      <c r="CQ83" s="2">
        <f t="shared" si="87"/>
        <v>73.08</v>
      </c>
      <c r="CR83" s="2">
        <f t="shared" si="88"/>
        <v>38.22</v>
      </c>
      <c r="CS83" s="2">
        <f t="shared" si="89"/>
        <v>2.69</v>
      </c>
      <c r="CT83" s="2">
        <f t="shared" si="90"/>
        <v>189.3</v>
      </c>
      <c r="CU83" s="2">
        <f t="shared" si="91"/>
        <v>0</v>
      </c>
      <c r="CV83" s="2">
        <f t="shared" si="92"/>
        <v>15.364799999999999</v>
      </c>
      <c r="CW83" s="2">
        <f t="shared" si="93"/>
        <v>0</v>
      </c>
      <c r="CX83" s="2">
        <f t="shared" si="94"/>
        <v>0</v>
      </c>
      <c r="CY83" s="2">
        <f t="shared" si="95"/>
        <v>7.8182000000000009</v>
      </c>
      <c r="CZ83" s="2">
        <f t="shared" si="96"/>
        <v>4.1105999999999998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1003</v>
      </c>
      <c r="DV83" s="2" t="s">
        <v>109</v>
      </c>
      <c r="DW83" s="2" t="s">
        <v>109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405818696</v>
      </c>
      <c r="EF83" s="2">
        <v>40</v>
      </c>
      <c r="EG83" s="2" t="s">
        <v>111</v>
      </c>
      <c r="EH83" s="2">
        <v>0</v>
      </c>
      <c r="EI83" s="2" t="s">
        <v>3</v>
      </c>
      <c r="EJ83" s="2">
        <v>2</v>
      </c>
      <c r="EK83" s="2">
        <v>67</v>
      </c>
      <c r="EL83" s="2" t="s">
        <v>112</v>
      </c>
      <c r="EM83" s="2" t="s">
        <v>113</v>
      </c>
      <c r="EN83" s="2"/>
      <c r="EO83" s="2" t="s">
        <v>3</v>
      </c>
      <c r="EP83" s="2"/>
      <c r="EQ83" s="2">
        <v>131584</v>
      </c>
      <c r="ER83" s="2">
        <v>280.83</v>
      </c>
      <c r="ES83" s="2">
        <v>67.599999999999994</v>
      </c>
      <c r="ET83" s="2">
        <v>35.82</v>
      </c>
      <c r="EU83" s="2">
        <v>2.52</v>
      </c>
      <c r="EV83" s="2">
        <v>177.41</v>
      </c>
      <c r="EW83" s="2">
        <v>14.4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2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742195450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97"/>
        <v>0</v>
      </c>
      <c r="GM83" s="2">
        <f t="shared" si="98"/>
        <v>24.56</v>
      </c>
      <c r="GN83" s="2">
        <f t="shared" si="99"/>
        <v>0</v>
      </c>
      <c r="GO83" s="2">
        <f t="shared" si="100"/>
        <v>24.56</v>
      </c>
      <c r="GP83" s="2">
        <f t="shared" si="101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2"/>
        <v>0</v>
      </c>
      <c r="GW83" s="2">
        <v>1</v>
      </c>
      <c r="GX83" s="2">
        <f t="shared" si="103"/>
        <v>0</v>
      </c>
      <c r="GY83" s="2"/>
      <c r="GZ83" s="2"/>
      <c r="HA83" s="2">
        <v>0</v>
      </c>
      <c r="HB83" s="2">
        <v>0</v>
      </c>
      <c r="HC83" s="2">
        <f t="shared" si="104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ROW(SmtRes!A26)</f>
        <v>26</v>
      </c>
      <c r="D84">
        <f>ROW(EtalonRes!A54)</f>
        <v>54</v>
      </c>
      <c r="E84" t="s">
        <v>127</v>
      </c>
      <c r="F84" t="s">
        <v>107</v>
      </c>
      <c r="G84" t="s">
        <v>128</v>
      </c>
      <c r="H84" t="s">
        <v>109</v>
      </c>
      <c r="I84">
        <f>ROUND(4.2/100,9)</f>
        <v>4.2000000000000003E-2</v>
      </c>
      <c r="J84">
        <v>0</v>
      </c>
      <c r="K84">
        <f>ROUND(4.2/100,9)</f>
        <v>4.2000000000000003E-2</v>
      </c>
      <c r="O84">
        <f t="shared" si="66"/>
        <v>486.71</v>
      </c>
      <c r="P84">
        <f t="shared" si="67"/>
        <v>14.37</v>
      </c>
      <c r="Q84">
        <f t="shared" si="68"/>
        <v>24.36</v>
      </c>
      <c r="R84">
        <f t="shared" si="69"/>
        <v>6.2</v>
      </c>
      <c r="S84">
        <f t="shared" si="70"/>
        <v>447.98</v>
      </c>
      <c r="T84">
        <f t="shared" si="71"/>
        <v>0</v>
      </c>
      <c r="U84">
        <f t="shared" si="72"/>
        <v>0.64532159999999994</v>
      </c>
      <c r="V84">
        <f t="shared" si="73"/>
        <v>0</v>
      </c>
      <c r="W84">
        <f t="shared" si="74"/>
        <v>0</v>
      </c>
      <c r="X84">
        <f t="shared" si="75"/>
        <v>440.55</v>
      </c>
      <c r="Y84">
        <f t="shared" si="76"/>
        <v>231.63</v>
      </c>
      <c r="AA84">
        <v>421769662</v>
      </c>
      <c r="AB84">
        <f t="shared" si="77"/>
        <v>280.83</v>
      </c>
      <c r="AC84">
        <f t="shared" si="78"/>
        <v>67.599999999999994</v>
      </c>
      <c r="AD84">
        <f t="shared" si="79"/>
        <v>35.82</v>
      </c>
      <c r="AE84">
        <f t="shared" si="80"/>
        <v>2.52</v>
      </c>
      <c r="AF84">
        <f t="shared" si="81"/>
        <v>177.41</v>
      </c>
      <c r="AG84">
        <f t="shared" si="82"/>
        <v>0</v>
      </c>
      <c r="AH84">
        <f t="shared" si="83"/>
        <v>14.4</v>
      </c>
      <c r="AI84">
        <f t="shared" si="84"/>
        <v>0</v>
      </c>
      <c r="AJ84">
        <f t="shared" si="85"/>
        <v>0</v>
      </c>
      <c r="AK84">
        <v>280.83</v>
      </c>
      <c r="AL84">
        <v>67.599999999999994</v>
      </c>
      <c r="AM84">
        <v>35.82</v>
      </c>
      <c r="AN84">
        <v>2.52</v>
      </c>
      <c r="AO84">
        <v>177.41</v>
      </c>
      <c r="AP84">
        <v>0</v>
      </c>
      <c r="AQ84">
        <v>14.4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56.35</v>
      </c>
      <c r="BB84">
        <v>15.13</v>
      </c>
      <c r="BC84">
        <v>4.68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110</v>
      </c>
      <c r="BM84">
        <v>67</v>
      </c>
      <c r="BN84">
        <v>405818574</v>
      </c>
      <c r="BO84" t="s">
        <v>107</v>
      </c>
      <c r="BP84">
        <v>1</v>
      </c>
      <c r="BQ84">
        <v>40</v>
      </c>
      <c r="BR84">
        <v>0</v>
      </c>
      <c r="BS84">
        <v>56.35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6"/>
        <v>486.71000000000004</v>
      </c>
      <c r="CQ84">
        <f t="shared" si="87"/>
        <v>342.01</v>
      </c>
      <c r="CR84">
        <f t="shared" si="88"/>
        <v>578.27</v>
      </c>
      <c r="CS84">
        <f t="shared" si="89"/>
        <v>151.58000000000001</v>
      </c>
      <c r="CT84">
        <f t="shared" si="90"/>
        <v>10667.06</v>
      </c>
      <c r="CU84">
        <f t="shared" si="91"/>
        <v>0</v>
      </c>
      <c r="CV84">
        <f t="shared" si="92"/>
        <v>15.364799999999999</v>
      </c>
      <c r="CW84">
        <f t="shared" si="93"/>
        <v>0</v>
      </c>
      <c r="CX84">
        <f t="shared" si="94"/>
        <v>0</v>
      </c>
      <c r="CY84">
        <f t="shared" si="95"/>
        <v>440.55459999999999</v>
      </c>
      <c r="CZ84">
        <f t="shared" si="96"/>
        <v>231.6318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109</v>
      </c>
      <c r="DW84" t="s">
        <v>109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405818696</v>
      </c>
      <c r="EF84">
        <v>40</v>
      </c>
      <c r="EG84" t="s">
        <v>111</v>
      </c>
      <c r="EH84">
        <v>0</v>
      </c>
      <c r="EI84" t="s">
        <v>3</v>
      </c>
      <c r="EJ84">
        <v>2</v>
      </c>
      <c r="EK84">
        <v>67</v>
      </c>
      <c r="EL84" t="s">
        <v>112</v>
      </c>
      <c r="EM84" t="s">
        <v>113</v>
      </c>
      <c r="EO84" t="s">
        <v>3</v>
      </c>
      <c r="EQ84">
        <v>131584</v>
      </c>
      <c r="ER84">
        <v>280.83</v>
      </c>
      <c r="ES84">
        <v>67.599999999999994</v>
      </c>
      <c r="ET84">
        <v>35.82</v>
      </c>
      <c r="EU84">
        <v>2.52</v>
      </c>
      <c r="EV84">
        <v>177.41</v>
      </c>
      <c r="EW84">
        <v>14.4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97</v>
      </c>
      <c r="FY84">
        <v>51</v>
      </c>
      <c r="GA84" t="s">
        <v>3</v>
      </c>
      <c r="GD84">
        <v>1</v>
      </c>
      <c r="GF84">
        <v>742195450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7"/>
        <v>0</v>
      </c>
      <c r="GM84">
        <f t="shared" si="98"/>
        <v>1158.8900000000001</v>
      </c>
      <c r="GN84">
        <f t="shared" si="99"/>
        <v>0</v>
      </c>
      <c r="GO84">
        <f t="shared" si="100"/>
        <v>1158.8900000000001</v>
      </c>
      <c r="GP84">
        <f t="shared" si="101"/>
        <v>0</v>
      </c>
      <c r="GR84">
        <v>0</v>
      </c>
      <c r="GS84">
        <v>3</v>
      </c>
      <c r="GT84">
        <v>0</v>
      </c>
      <c r="GU84" t="s">
        <v>3</v>
      </c>
      <c r="GV84">
        <f t="shared" si="102"/>
        <v>0</v>
      </c>
      <c r="GW84">
        <v>1</v>
      </c>
      <c r="GX84">
        <f t="shared" si="103"/>
        <v>0</v>
      </c>
      <c r="HA84">
        <v>0</v>
      </c>
      <c r="HB84">
        <v>0</v>
      </c>
      <c r="HC84">
        <f t="shared" si="104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18</v>
      </c>
      <c r="D85" s="2"/>
      <c r="E85" s="2" t="s">
        <v>129</v>
      </c>
      <c r="F85" s="2" t="s">
        <v>130</v>
      </c>
      <c r="G85" s="2" t="s">
        <v>131</v>
      </c>
      <c r="H85" s="2" t="s">
        <v>116</v>
      </c>
      <c r="I85" s="2">
        <f>I83*J85</f>
        <v>5.4599999999999996E-3</v>
      </c>
      <c r="J85" s="2">
        <v>0.12999999999999998</v>
      </c>
      <c r="K85" s="2">
        <v>0.13</v>
      </c>
      <c r="L85" s="2"/>
      <c r="M85" s="2"/>
      <c r="N85" s="2"/>
      <c r="O85" s="2">
        <f t="shared" si="66"/>
        <v>42.77</v>
      </c>
      <c r="P85" s="2">
        <f t="shared" si="67"/>
        <v>42.77</v>
      </c>
      <c r="Q85" s="2">
        <f t="shared" si="68"/>
        <v>0</v>
      </c>
      <c r="R85" s="2">
        <f t="shared" si="69"/>
        <v>0</v>
      </c>
      <c r="S85" s="2">
        <f t="shared" si="70"/>
        <v>0</v>
      </c>
      <c r="T85" s="2">
        <f t="shared" si="71"/>
        <v>0</v>
      </c>
      <c r="U85" s="2">
        <f t="shared" si="72"/>
        <v>0</v>
      </c>
      <c r="V85" s="2">
        <f t="shared" si="73"/>
        <v>0</v>
      </c>
      <c r="W85" s="2">
        <f t="shared" si="74"/>
        <v>0</v>
      </c>
      <c r="X85" s="2">
        <f t="shared" si="75"/>
        <v>0</v>
      </c>
      <c r="Y85" s="2">
        <f t="shared" si="76"/>
        <v>0</v>
      </c>
      <c r="Z85" s="2"/>
      <c r="AA85" s="2">
        <v>421769664</v>
      </c>
      <c r="AB85" s="2">
        <f t="shared" si="77"/>
        <v>7246.05</v>
      </c>
      <c r="AC85" s="2">
        <f t="shared" si="78"/>
        <v>7246.05</v>
      </c>
      <c r="AD85" s="2">
        <f t="shared" si="79"/>
        <v>0</v>
      </c>
      <c r="AE85" s="2">
        <f t="shared" si="80"/>
        <v>0</v>
      </c>
      <c r="AF85" s="2">
        <f t="shared" si="81"/>
        <v>0</v>
      </c>
      <c r="AG85" s="2">
        <f t="shared" si="82"/>
        <v>0</v>
      </c>
      <c r="AH85" s="2">
        <f t="shared" si="83"/>
        <v>0</v>
      </c>
      <c r="AI85" s="2">
        <f t="shared" si="84"/>
        <v>0</v>
      </c>
      <c r="AJ85" s="2">
        <f t="shared" si="85"/>
        <v>0</v>
      </c>
      <c r="AK85" s="2">
        <v>7246.05</v>
      </c>
      <c r="AL85" s="2">
        <v>7246.05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132</v>
      </c>
      <c r="BK85" s="2"/>
      <c r="BL85" s="2"/>
      <c r="BM85" s="2">
        <v>67</v>
      </c>
      <c r="BN85" s="2">
        <v>405818574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6"/>
        <v>42.77</v>
      </c>
      <c r="CQ85" s="2">
        <f t="shared" si="87"/>
        <v>7832.98</v>
      </c>
      <c r="CR85" s="2">
        <f t="shared" si="88"/>
        <v>0</v>
      </c>
      <c r="CS85" s="2">
        <f t="shared" si="89"/>
        <v>0</v>
      </c>
      <c r="CT85" s="2">
        <f t="shared" si="90"/>
        <v>0</v>
      </c>
      <c r="CU85" s="2">
        <f t="shared" si="91"/>
        <v>0</v>
      </c>
      <c r="CV85" s="2">
        <f t="shared" si="92"/>
        <v>0</v>
      </c>
      <c r="CW85" s="2">
        <f t="shared" si="93"/>
        <v>0</v>
      </c>
      <c r="CX85" s="2">
        <f t="shared" si="94"/>
        <v>0</v>
      </c>
      <c r="CY85" s="2">
        <f t="shared" si="95"/>
        <v>0</v>
      </c>
      <c r="CZ85" s="2">
        <f t="shared" si="96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1009</v>
      </c>
      <c r="DV85" s="2" t="s">
        <v>116</v>
      </c>
      <c r="DW85" s="2" t="s">
        <v>116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111</v>
      </c>
      <c r="EH85" s="2">
        <v>0</v>
      </c>
      <c r="EI85" s="2" t="s">
        <v>3</v>
      </c>
      <c r="EJ85" s="2">
        <v>2</v>
      </c>
      <c r="EK85" s="2">
        <v>67</v>
      </c>
      <c r="EL85" s="2" t="s">
        <v>112</v>
      </c>
      <c r="EM85" s="2" t="s">
        <v>113</v>
      </c>
      <c r="EN85" s="2"/>
      <c r="EO85" s="2" t="s">
        <v>3</v>
      </c>
      <c r="EP85" s="2"/>
      <c r="EQ85" s="2">
        <v>512</v>
      </c>
      <c r="ER85" s="2">
        <v>7246.05</v>
      </c>
      <c r="ES85" s="2">
        <v>7246.05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1286623552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7"/>
        <v>0</v>
      </c>
      <c r="GM85" s="2">
        <f t="shared" si="98"/>
        <v>42.77</v>
      </c>
      <c r="GN85" s="2">
        <f t="shared" si="99"/>
        <v>0</v>
      </c>
      <c r="GO85" s="2">
        <f t="shared" si="100"/>
        <v>42.77</v>
      </c>
      <c r="GP85" s="2">
        <f t="shared" si="101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2"/>
        <v>0</v>
      </c>
      <c r="GW85" s="2">
        <v>1</v>
      </c>
      <c r="GX85" s="2">
        <f t="shared" si="103"/>
        <v>0</v>
      </c>
      <c r="GY85" s="2"/>
      <c r="GZ85" s="2"/>
      <c r="HA85" s="2">
        <v>0</v>
      </c>
      <c r="HB85" s="2">
        <v>0</v>
      </c>
      <c r="HC85" s="2">
        <f t="shared" si="104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24</v>
      </c>
      <c r="E86" t="s">
        <v>129</v>
      </c>
      <c r="F86" t="s">
        <v>130</v>
      </c>
      <c r="G86" t="s">
        <v>131</v>
      </c>
      <c r="H86" t="s">
        <v>116</v>
      </c>
      <c r="I86">
        <f>I84*J86</f>
        <v>5.4599999999999996E-3</v>
      </c>
      <c r="J86">
        <v>0.12999999999999998</v>
      </c>
      <c r="K86">
        <v>0.13</v>
      </c>
      <c r="O86">
        <f t="shared" si="66"/>
        <v>357.98</v>
      </c>
      <c r="P86">
        <f t="shared" si="67"/>
        <v>357.98</v>
      </c>
      <c r="Q86">
        <f t="shared" si="68"/>
        <v>0</v>
      </c>
      <c r="R86">
        <f t="shared" si="69"/>
        <v>0</v>
      </c>
      <c r="S86">
        <f t="shared" si="70"/>
        <v>0</v>
      </c>
      <c r="T86">
        <f t="shared" si="71"/>
        <v>0</v>
      </c>
      <c r="U86">
        <f t="shared" si="72"/>
        <v>0</v>
      </c>
      <c r="V86">
        <f t="shared" si="73"/>
        <v>0</v>
      </c>
      <c r="W86">
        <f t="shared" si="74"/>
        <v>0</v>
      </c>
      <c r="X86">
        <f t="shared" si="75"/>
        <v>0</v>
      </c>
      <c r="Y86">
        <f t="shared" si="76"/>
        <v>0</v>
      </c>
      <c r="AA86">
        <v>421769662</v>
      </c>
      <c r="AB86">
        <f t="shared" si="77"/>
        <v>7246.05</v>
      </c>
      <c r="AC86">
        <f t="shared" si="78"/>
        <v>7246.05</v>
      </c>
      <c r="AD86">
        <f t="shared" si="79"/>
        <v>0</v>
      </c>
      <c r="AE86">
        <f t="shared" si="80"/>
        <v>0</v>
      </c>
      <c r="AF86">
        <f t="shared" si="81"/>
        <v>0</v>
      </c>
      <c r="AG86">
        <f t="shared" si="82"/>
        <v>0</v>
      </c>
      <c r="AH86">
        <f t="shared" si="83"/>
        <v>0</v>
      </c>
      <c r="AI86">
        <f t="shared" si="84"/>
        <v>0</v>
      </c>
      <c r="AJ86">
        <f t="shared" si="85"/>
        <v>0</v>
      </c>
      <c r="AK86">
        <v>7246.05</v>
      </c>
      <c r="AL86">
        <v>7246.05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</v>
      </c>
      <c r="AW86">
        <v>1.081</v>
      </c>
      <c r="AZ86">
        <v>1</v>
      </c>
      <c r="BA86">
        <v>1</v>
      </c>
      <c r="BB86">
        <v>1</v>
      </c>
      <c r="BC86">
        <v>8.3699999999999992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132</v>
      </c>
      <c r="BM86">
        <v>67</v>
      </c>
      <c r="BN86">
        <v>405818574</v>
      </c>
      <c r="BO86" t="s">
        <v>130</v>
      </c>
      <c r="BP86">
        <v>1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6"/>
        <v>357.98</v>
      </c>
      <c r="CQ86">
        <f t="shared" si="87"/>
        <v>65562.039999999994</v>
      </c>
      <c r="CR86">
        <f t="shared" si="88"/>
        <v>0</v>
      </c>
      <c r="CS86">
        <f t="shared" si="89"/>
        <v>0</v>
      </c>
      <c r="CT86">
        <f t="shared" si="90"/>
        <v>0</v>
      </c>
      <c r="CU86">
        <f t="shared" si="91"/>
        <v>0</v>
      </c>
      <c r="CV86">
        <f t="shared" si="92"/>
        <v>0</v>
      </c>
      <c r="CW86">
        <f t="shared" si="93"/>
        <v>0</v>
      </c>
      <c r="CX86">
        <f t="shared" si="94"/>
        <v>0</v>
      </c>
      <c r="CY86">
        <f t="shared" si="95"/>
        <v>0</v>
      </c>
      <c r="CZ86">
        <f t="shared" si="96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116</v>
      </c>
      <c r="DW86" t="s">
        <v>116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111</v>
      </c>
      <c r="EH86">
        <v>0</v>
      </c>
      <c r="EI86" t="s">
        <v>3</v>
      </c>
      <c r="EJ86">
        <v>2</v>
      </c>
      <c r="EK86">
        <v>67</v>
      </c>
      <c r="EL86" t="s">
        <v>112</v>
      </c>
      <c r="EM86" t="s">
        <v>113</v>
      </c>
      <c r="EO86" t="s">
        <v>3</v>
      </c>
      <c r="EQ86">
        <v>512</v>
      </c>
      <c r="ER86">
        <v>7246.05</v>
      </c>
      <c r="ES86">
        <v>7246.05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1286623552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7"/>
        <v>0</v>
      </c>
      <c r="GM86">
        <f t="shared" si="98"/>
        <v>357.98</v>
      </c>
      <c r="GN86">
        <f t="shared" si="99"/>
        <v>0</v>
      </c>
      <c r="GO86">
        <f t="shared" si="100"/>
        <v>357.98</v>
      </c>
      <c r="GP86">
        <f t="shared" si="101"/>
        <v>0</v>
      </c>
      <c r="GR86">
        <v>0</v>
      </c>
      <c r="GS86">
        <v>3</v>
      </c>
      <c r="GT86">
        <v>0</v>
      </c>
      <c r="GU86" t="s">
        <v>3</v>
      </c>
      <c r="GV86">
        <f t="shared" si="102"/>
        <v>0</v>
      </c>
      <c r="GW86">
        <v>1</v>
      </c>
      <c r="GX86">
        <f t="shared" si="103"/>
        <v>0</v>
      </c>
      <c r="HA86">
        <v>0</v>
      </c>
      <c r="HB86">
        <v>0</v>
      </c>
      <c r="HC86">
        <f t="shared" si="104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55" x14ac:dyDescent="0.2">
      <c r="A88" s="3">
        <v>51</v>
      </c>
      <c r="B88" s="3">
        <f>B67</f>
        <v>1</v>
      </c>
      <c r="C88" s="3">
        <f>A67</f>
        <v>4</v>
      </c>
      <c r="D88" s="3">
        <f>ROW(A67)</f>
        <v>67</v>
      </c>
      <c r="E88" s="3"/>
      <c r="F88" s="3" t="str">
        <f>IF(F67&lt;&gt;"",F67,"")</f>
        <v>Новый раздел</v>
      </c>
      <c r="G88" s="3" t="str">
        <f>IF(G67&lt;&gt;"",G67,"")</f>
        <v>Устройство заземления ВРЩ-0,4кВ</v>
      </c>
      <c r="H88" s="3">
        <v>0</v>
      </c>
      <c r="I88" s="3"/>
      <c r="J88" s="3"/>
      <c r="K88" s="3"/>
      <c r="L88" s="3"/>
      <c r="M88" s="3"/>
      <c r="N88" s="3"/>
      <c r="O88" s="3">
        <f t="shared" ref="O88:T88" si="105">ROUND(AB88,2)</f>
        <v>273.7</v>
      </c>
      <c r="P88" s="3">
        <f t="shared" si="105"/>
        <v>203.58</v>
      </c>
      <c r="Q88" s="3">
        <f t="shared" si="105"/>
        <v>6.92</v>
      </c>
      <c r="R88" s="3">
        <f t="shared" si="105"/>
        <v>0.56999999999999995</v>
      </c>
      <c r="S88" s="3">
        <f t="shared" si="105"/>
        <v>63.2</v>
      </c>
      <c r="T88" s="3">
        <f t="shared" si="105"/>
        <v>0</v>
      </c>
      <c r="U88" s="3">
        <f>AH88</f>
        <v>5.6161437599999999</v>
      </c>
      <c r="V88" s="3">
        <f>AI88</f>
        <v>0</v>
      </c>
      <c r="W88" s="3">
        <f>ROUND(AJ88,2)</f>
        <v>0</v>
      </c>
      <c r="X88" s="3">
        <f>ROUND(AK88,2)</f>
        <v>59.4</v>
      </c>
      <c r="Y88" s="3">
        <f>ROUND(AL88,2)</f>
        <v>29.13</v>
      </c>
      <c r="Z88" s="3"/>
      <c r="AA88" s="3"/>
      <c r="AB88" s="3">
        <f>ROUND(SUMIF(AA71:AA86,"=421769664",O71:O86),2)</f>
        <v>273.7</v>
      </c>
      <c r="AC88" s="3">
        <f>ROUND(SUMIF(AA71:AA86,"=421769664",P71:P86),2)</f>
        <v>203.58</v>
      </c>
      <c r="AD88" s="3">
        <f>ROUND(SUMIF(AA71:AA86,"=421769664",Q71:Q86),2)</f>
        <v>6.92</v>
      </c>
      <c r="AE88" s="3">
        <f>ROUND(SUMIF(AA71:AA86,"=421769664",R71:R86),2)</f>
        <v>0.56999999999999995</v>
      </c>
      <c r="AF88" s="3">
        <f>ROUND(SUMIF(AA71:AA86,"=421769664",S71:S86),2)</f>
        <v>63.2</v>
      </c>
      <c r="AG88" s="3">
        <f>ROUND(SUMIF(AA71:AA86,"=421769664",T71:T86),2)</f>
        <v>0</v>
      </c>
      <c r="AH88" s="3">
        <f>SUMIF(AA71:AA86,"=421769664",U71:U86)</f>
        <v>5.6161437599999999</v>
      </c>
      <c r="AI88" s="3">
        <f>SUMIF(AA71:AA86,"=421769664",V71:V86)</f>
        <v>0</v>
      </c>
      <c r="AJ88" s="3">
        <f>ROUND(SUMIF(AA71:AA86,"=421769664",W71:W86),2)</f>
        <v>0</v>
      </c>
      <c r="AK88" s="3">
        <f>ROUND(SUMIF(AA71:AA86,"=421769664",X71:X86),2)</f>
        <v>59.4</v>
      </c>
      <c r="AL88" s="3">
        <f>ROUND(SUMIF(AA71:AA86,"=421769664",Y71:Y86),2)</f>
        <v>29.13</v>
      </c>
      <c r="AM88" s="3"/>
      <c r="AN88" s="3"/>
      <c r="AO88" s="3">
        <f t="shared" ref="AO88:BD88" si="106">ROUND(BX88,2)</f>
        <v>0</v>
      </c>
      <c r="AP88" s="3">
        <f t="shared" si="106"/>
        <v>0</v>
      </c>
      <c r="AQ88" s="3">
        <f t="shared" si="106"/>
        <v>0</v>
      </c>
      <c r="AR88" s="3">
        <f t="shared" si="106"/>
        <v>362.23</v>
      </c>
      <c r="AS88" s="3">
        <f t="shared" si="106"/>
        <v>220.27</v>
      </c>
      <c r="AT88" s="3">
        <f t="shared" si="106"/>
        <v>141.96</v>
      </c>
      <c r="AU88" s="3">
        <f t="shared" si="106"/>
        <v>0</v>
      </c>
      <c r="AV88" s="3">
        <f t="shared" si="106"/>
        <v>203.58</v>
      </c>
      <c r="AW88" s="3">
        <f t="shared" si="106"/>
        <v>203.58</v>
      </c>
      <c r="AX88" s="3">
        <f t="shared" si="106"/>
        <v>0</v>
      </c>
      <c r="AY88" s="3">
        <f t="shared" si="106"/>
        <v>203.58</v>
      </c>
      <c r="AZ88" s="3">
        <f t="shared" si="106"/>
        <v>0</v>
      </c>
      <c r="BA88" s="3">
        <f t="shared" si="106"/>
        <v>0</v>
      </c>
      <c r="BB88" s="3">
        <f t="shared" si="106"/>
        <v>0</v>
      </c>
      <c r="BC88" s="3">
        <f t="shared" si="106"/>
        <v>0</v>
      </c>
      <c r="BD88" s="3">
        <f t="shared" si="106"/>
        <v>0</v>
      </c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>
        <f>ROUND(SUMIF(AA71:AA86,"=421769664",FQ71:FQ86),2)</f>
        <v>0</v>
      </c>
      <c r="BY88" s="3">
        <f>ROUND(SUMIF(AA71:AA86,"=421769664",FR71:FR86),2)</f>
        <v>0</v>
      </c>
      <c r="BZ88" s="3">
        <f>ROUND(SUMIF(AA71:AA86,"=421769664",GL71:GL86),2)</f>
        <v>0</v>
      </c>
      <c r="CA88" s="3">
        <f>ROUND(SUMIF(AA71:AA86,"=421769664",GM71:GM86),2)</f>
        <v>362.23</v>
      </c>
      <c r="CB88" s="3">
        <f>ROUND(SUMIF(AA71:AA86,"=421769664",GN71:GN86),2)</f>
        <v>220.27</v>
      </c>
      <c r="CC88" s="3">
        <f>ROUND(SUMIF(AA71:AA86,"=421769664",GO71:GO86),2)</f>
        <v>141.96</v>
      </c>
      <c r="CD88" s="3">
        <f>ROUND(SUMIF(AA71:AA86,"=421769664",GP71:GP86),2)</f>
        <v>0</v>
      </c>
      <c r="CE88" s="3">
        <f>AC88-BX88</f>
        <v>203.58</v>
      </c>
      <c r="CF88" s="3">
        <f>AC88-BY88</f>
        <v>203.58</v>
      </c>
      <c r="CG88" s="3">
        <f>BX88-BZ88</f>
        <v>0</v>
      </c>
      <c r="CH88" s="3">
        <f>AC88-BX88-BY88+BZ88</f>
        <v>203.58</v>
      </c>
      <c r="CI88" s="3">
        <f>BY88-BZ88</f>
        <v>0</v>
      </c>
      <c r="CJ88" s="3">
        <f>ROUND(SUMIF(AA71:AA86,"=421769664",GX71:GX86),2)</f>
        <v>0</v>
      </c>
      <c r="CK88" s="3">
        <f>ROUND(SUMIF(AA71:AA86,"=421769664",GY71:GY86),2)</f>
        <v>0</v>
      </c>
      <c r="CL88" s="3">
        <f>ROUND(SUMIF(AA71:AA86,"=421769664",GZ71:GZ86),2)</f>
        <v>0</v>
      </c>
      <c r="CM88" s="3">
        <f>ROUND(SUMIF(AA71:AA86,"=421769664",HD71:HD86),2)</f>
        <v>0</v>
      </c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4">
        <f t="shared" ref="DG88:DL88" si="107">ROUND(DT88,2)</f>
        <v>4551.93</v>
      </c>
      <c r="DH88" s="4">
        <f t="shared" si="107"/>
        <v>883.89</v>
      </c>
      <c r="DI88" s="4">
        <f t="shared" si="107"/>
        <v>106.72</v>
      </c>
      <c r="DJ88" s="4">
        <f t="shared" si="107"/>
        <v>32.119999999999997</v>
      </c>
      <c r="DK88" s="4">
        <f t="shared" si="107"/>
        <v>3561.32</v>
      </c>
      <c r="DL88" s="4">
        <f t="shared" si="107"/>
        <v>0</v>
      </c>
      <c r="DM88" s="4">
        <f>DZ88</f>
        <v>5.6161437599999999</v>
      </c>
      <c r="DN88" s="4">
        <f>EA88</f>
        <v>0</v>
      </c>
      <c r="DO88" s="4">
        <f>ROUND(EB88,2)</f>
        <v>0</v>
      </c>
      <c r="DP88" s="4">
        <f>ROUND(EC88,2)</f>
        <v>3346.42</v>
      </c>
      <c r="DQ88" s="4">
        <f>ROUND(ED88,2)</f>
        <v>1641.24</v>
      </c>
      <c r="DR88" s="4"/>
      <c r="DS88" s="4"/>
      <c r="DT88" s="4">
        <f>ROUND(SUMIF(AA71:AA86,"=421769662",O71:O86),2)</f>
        <v>4551.93</v>
      </c>
      <c r="DU88" s="4">
        <f>ROUND(SUMIF(AA71:AA86,"=421769662",P71:P86),2)</f>
        <v>883.89</v>
      </c>
      <c r="DV88" s="4">
        <f>ROUND(SUMIF(AA71:AA86,"=421769662",Q71:Q86),2)</f>
        <v>106.72</v>
      </c>
      <c r="DW88" s="4">
        <f>ROUND(SUMIF(AA71:AA86,"=421769662",R71:R86),2)</f>
        <v>32.119999999999997</v>
      </c>
      <c r="DX88" s="4">
        <f>ROUND(SUMIF(AA71:AA86,"=421769662",S71:S86),2)</f>
        <v>3561.32</v>
      </c>
      <c r="DY88" s="4">
        <f>ROUND(SUMIF(AA71:AA86,"=421769662",T71:T86),2)</f>
        <v>0</v>
      </c>
      <c r="DZ88" s="4">
        <f>SUMIF(AA71:AA86,"=421769662",U71:U86)</f>
        <v>5.6161437599999999</v>
      </c>
      <c r="EA88" s="4">
        <f>SUMIF(AA71:AA86,"=421769662",V71:V86)</f>
        <v>0</v>
      </c>
      <c r="EB88" s="4">
        <f>ROUND(SUMIF(AA71:AA86,"=421769662",W71:W86),2)</f>
        <v>0</v>
      </c>
      <c r="EC88" s="4">
        <f>ROUND(SUMIF(AA71:AA86,"=421769662",X71:X86),2)</f>
        <v>3346.42</v>
      </c>
      <c r="ED88" s="4">
        <f>ROUND(SUMIF(AA71:AA86,"=421769662",Y71:Y86),2)</f>
        <v>1641.24</v>
      </c>
      <c r="EE88" s="4"/>
      <c r="EF88" s="4"/>
      <c r="EG88" s="4">
        <f t="shared" ref="EG88:EV88" si="108">ROUND(FP88,2)</f>
        <v>0</v>
      </c>
      <c r="EH88" s="4">
        <f t="shared" si="108"/>
        <v>0</v>
      </c>
      <c r="EI88" s="4">
        <f t="shared" si="108"/>
        <v>0</v>
      </c>
      <c r="EJ88" s="4">
        <f t="shared" si="108"/>
        <v>9539.59</v>
      </c>
      <c r="EK88" s="4">
        <f t="shared" si="108"/>
        <v>4454.3599999999997</v>
      </c>
      <c r="EL88" s="4">
        <f t="shared" si="108"/>
        <v>5085.2299999999996</v>
      </c>
      <c r="EM88" s="4">
        <f t="shared" si="108"/>
        <v>0</v>
      </c>
      <c r="EN88" s="4">
        <f t="shared" si="108"/>
        <v>883.89</v>
      </c>
      <c r="EO88" s="4">
        <f t="shared" si="108"/>
        <v>883.89</v>
      </c>
      <c r="EP88" s="4">
        <f t="shared" si="108"/>
        <v>0</v>
      </c>
      <c r="EQ88" s="4">
        <f t="shared" si="108"/>
        <v>883.89</v>
      </c>
      <c r="ER88" s="4">
        <f t="shared" si="108"/>
        <v>0</v>
      </c>
      <c r="ES88" s="4">
        <f t="shared" si="108"/>
        <v>0</v>
      </c>
      <c r="ET88" s="4">
        <f t="shared" si="108"/>
        <v>0</v>
      </c>
      <c r="EU88" s="4">
        <f t="shared" si="108"/>
        <v>0</v>
      </c>
      <c r="EV88" s="4">
        <f t="shared" si="108"/>
        <v>0</v>
      </c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>
        <f>ROUND(SUMIF(AA71:AA86,"=421769662",FQ71:FQ86),2)</f>
        <v>0</v>
      </c>
      <c r="FQ88" s="4">
        <f>ROUND(SUMIF(AA71:AA86,"=421769662",FR71:FR86),2)</f>
        <v>0</v>
      </c>
      <c r="FR88" s="4">
        <f>ROUND(SUMIF(AA71:AA86,"=421769662",GL71:GL86),2)</f>
        <v>0</v>
      </c>
      <c r="FS88" s="4">
        <f>ROUND(SUMIF(AA71:AA86,"=421769662",GM71:GM86),2)</f>
        <v>9539.59</v>
      </c>
      <c r="FT88" s="4">
        <f>ROUND(SUMIF(AA71:AA86,"=421769662",GN71:GN86),2)</f>
        <v>4454.3599999999997</v>
      </c>
      <c r="FU88" s="4">
        <f>ROUND(SUMIF(AA71:AA86,"=421769662",GO71:GO86),2)</f>
        <v>5085.2299999999996</v>
      </c>
      <c r="FV88" s="4">
        <f>ROUND(SUMIF(AA71:AA86,"=421769662",GP71:GP86),2)</f>
        <v>0</v>
      </c>
      <c r="FW88" s="4">
        <f>DU88-FP88</f>
        <v>883.89</v>
      </c>
      <c r="FX88" s="4">
        <f>DU88-FQ88</f>
        <v>883.89</v>
      </c>
      <c r="FY88" s="4">
        <f>FP88-FR88</f>
        <v>0</v>
      </c>
      <c r="FZ88" s="4">
        <f>DU88-FP88-FQ88+FR88</f>
        <v>883.89</v>
      </c>
      <c r="GA88" s="4">
        <f>FQ88-FR88</f>
        <v>0</v>
      </c>
      <c r="GB88" s="4">
        <f>ROUND(SUMIF(AA71:AA86,"=421769662",GX71:GX86),2)</f>
        <v>0</v>
      </c>
      <c r="GC88" s="4">
        <f>ROUND(SUMIF(AA71:AA86,"=421769662",GY71:GY86),2)</f>
        <v>0</v>
      </c>
      <c r="GD88" s="4">
        <f>ROUND(SUMIF(AA71:AA86,"=421769662",GZ71:GZ86),2)</f>
        <v>0</v>
      </c>
      <c r="GE88" s="4">
        <f>ROUND(SUMIF(AA71:AA86,"=421769662",HD71:HD86),2)</f>
        <v>0</v>
      </c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201</v>
      </c>
      <c r="F90" s="5">
        <f>ROUND(Source!O88,O90)</f>
        <v>273.7</v>
      </c>
      <c r="G90" s="5" t="s">
        <v>49</v>
      </c>
      <c r="H90" s="5" t="s">
        <v>50</v>
      </c>
      <c r="I90" s="5"/>
      <c r="J90" s="5"/>
      <c r="K90" s="5">
        <v>201</v>
      </c>
      <c r="L90" s="5">
        <v>1</v>
      </c>
      <c r="M90" s="5">
        <v>3</v>
      </c>
      <c r="N90" s="5" t="s">
        <v>3</v>
      </c>
      <c r="O90" s="5">
        <v>2</v>
      </c>
      <c r="P90" s="5">
        <f>ROUND(Source!DG88,O90)</f>
        <v>4551.93</v>
      </c>
      <c r="Q90" s="5"/>
      <c r="R90" s="5"/>
      <c r="S90" s="5"/>
      <c r="T90" s="5"/>
      <c r="U90" s="5"/>
      <c r="V90" s="5"/>
      <c r="W90" s="5">
        <v>273.7</v>
      </c>
      <c r="X90" s="5">
        <v>1</v>
      </c>
      <c r="Y90" s="5">
        <v>273.7</v>
      </c>
      <c r="Z90" s="5">
        <v>4551.93</v>
      </c>
      <c r="AA90" s="5">
        <v>1</v>
      </c>
      <c r="AB90" s="5">
        <v>4551.93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202</v>
      </c>
      <c r="F91" s="5">
        <f>ROUND(Source!P88,O91)</f>
        <v>203.58</v>
      </c>
      <c r="G91" s="5" t="s">
        <v>51</v>
      </c>
      <c r="H91" s="5" t="s">
        <v>52</v>
      </c>
      <c r="I91" s="5"/>
      <c r="J91" s="5"/>
      <c r="K91" s="5">
        <v>202</v>
      </c>
      <c r="L91" s="5">
        <v>2</v>
      </c>
      <c r="M91" s="5">
        <v>3</v>
      </c>
      <c r="N91" s="5" t="s">
        <v>3</v>
      </c>
      <c r="O91" s="5">
        <v>2</v>
      </c>
      <c r="P91" s="5">
        <f>ROUND(Source!DH88,O91)</f>
        <v>883.89</v>
      </c>
      <c r="Q91" s="5"/>
      <c r="R91" s="5"/>
      <c r="S91" s="5"/>
      <c r="T91" s="5"/>
      <c r="U91" s="5"/>
      <c r="V91" s="5"/>
      <c r="W91" s="5">
        <v>203.58</v>
      </c>
      <c r="X91" s="5">
        <v>1</v>
      </c>
      <c r="Y91" s="5">
        <v>203.58</v>
      </c>
      <c r="Z91" s="5">
        <v>883.89</v>
      </c>
      <c r="AA91" s="5">
        <v>1</v>
      </c>
      <c r="AB91" s="5">
        <v>883.89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222</v>
      </c>
      <c r="F92" s="5">
        <f>ROUND(Source!AO88,O92)</f>
        <v>0</v>
      </c>
      <c r="G92" s="5" t="s">
        <v>53</v>
      </c>
      <c r="H92" s="5" t="s">
        <v>54</v>
      </c>
      <c r="I92" s="5"/>
      <c r="J92" s="5"/>
      <c r="K92" s="5">
        <v>222</v>
      </c>
      <c r="L92" s="5">
        <v>3</v>
      </c>
      <c r="M92" s="5">
        <v>3</v>
      </c>
      <c r="N92" s="5" t="s">
        <v>3</v>
      </c>
      <c r="O92" s="5">
        <v>2</v>
      </c>
      <c r="P92" s="5">
        <f>ROUND(Source!EG88,O92)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225</v>
      </c>
      <c r="F93" s="5">
        <f>ROUND(Source!AV88,O93)</f>
        <v>203.58</v>
      </c>
      <c r="G93" s="5" t="s">
        <v>55</v>
      </c>
      <c r="H93" s="5" t="s">
        <v>56</v>
      </c>
      <c r="I93" s="5"/>
      <c r="J93" s="5"/>
      <c r="K93" s="5">
        <v>225</v>
      </c>
      <c r="L93" s="5">
        <v>4</v>
      </c>
      <c r="M93" s="5">
        <v>3</v>
      </c>
      <c r="N93" s="5" t="s">
        <v>3</v>
      </c>
      <c r="O93" s="5">
        <v>2</v>
      </c>
      <c r="P93" s="5">
        <f>ROUND(Source!EN88,O93)</f>
        <v>883.89</v>
      </c>
      <c r="Q93" s="5"/>
      <c r="R93" s="5"/>
      <c r="S93" s="5"/>
      <c r="T93" s="5"/>
      <c r="U93" s="5"/>
      <c r="V93" s="5"/>
      <c r="W93" s="5">
        <v>203.58</v>
      </c>
      <c r="X93" s="5">
        <v>1</v>
      </c>
      <c r="Y93" s="5">
        <v>203.58</v>
      </c>
      <c r="Z93" s="5">
        <v>883.89</v>
      </c>
      <c r="AA93" s="5">
        <v>1</v>
      </c>
      <c r="AB93" s="5">
        <v>883.89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226</v>
      </c>
      <c r="F94" s="5">
        <f>ROUND(Source!AW88,O94)</f>
        <v>203.58</v>
      </c>
      <c r="G94" s="5" t="s">
        <v>57</v>
      </c>
      <c r="H94" s="5" t="s">
        <v>58</v>
      </c>
      <c r="I94" s="5"/>
      <c r="J94" s="5"/>
      <c r="K94" s="5">
        <v>226</v>
      </c>
      <c r="L94" s="5">
        <v>5</v>
      </c>
      <c r="M94" s="5">
        <v>3</v>
      </c>
      <c r="N94" s="5" t="s">
        <v>3</v>
      </c>
      <c r="O94" s="5">
        <v>2</v>
      </c>
      <c r="P94" s="5">
        <f>ROUND(Source!EO88,O94)</f>
        <v>883.89</v>
      </c>
      <c r="Q94" s="5"/>
      <c r="R94" s="5"/>
      <c r="S94" s="5"/>
      <c r="T94" s="5"/>
      <c r="U94" s="5"/>
      <c r="V94" s="5"/>
      <c r="W94" s="5">
        <v>203.58</v>
      </c>
      <c r="X94" s="5">
        <v>1</v>
      </c>
      <c r="Y94" s="5">
        <v>203.58</v>
      </c>
      <c r="Z94" s="5">
        <v>883.89</v>
      </c>
      <c r="AA94" s="5">
        <v>1</v>
      </c>
      <c r="AB94" s="5">
        <v>883.89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227</v>
      </c>
      <c r="F95" s="5">
        <f>ROUND(Source!AX88,O95)</f>
        <v>0</v>
      </c>
      <c r="G95" s="5" t="s">
        <v>59</v>
      </c>
      <c r="H95" s="5" t="s">
        <v>60</v>
      </c>
      <c r="I95" s="5"/>
      <c r="J95" s="5"/>
      <c r="K95" s="5">
        <v>227</v>
      </c>
      <c r="L95" s="5">
        <v>6</v>
      </c>
      <c r="M95" s="5">
        <v>3</v>
      </c>
      <c r="N95" s="5" t="s">
        <v>3</v>
      </c>
      <c r="O95" s="5">
        <v>2</v>
      </c>
      <c r="P95" s="5">
        <f>ROUND(Source!EP88,O95)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228</v>
      </c>
      <c r="F96" s="5">
        <f>ROUND(Source!AY88,O96)</f>
        <v>203.58</v>
      </c>
      <c r="G96" s="5" t="s">
        <v>61</v>
      </c>
      <c r="H96" s="5" t="s">
        <v>62</v>
      </c>
      <c r="I96" s="5"/>
      <c r="J96" s="5"/>
      <c r="K96" s="5">
        <v>228</v>
      </c>
      <c r="L96" s="5">
        <v>7</v>
      </c>
      <c r="M96" s="5">
        <v>3</v>
      </c>
      <c r="N96" s="5" t="s">
        <v>3</v>
      </c>
      <c r="O96" s="5">
        <v>2</v>
      </c>
      <c r="P96" s="5">
        <f>ROUND(Source!EQ88,O96)</f>
        <v>883.89</v>
      </c>
      <c r="Q96" s="5"/>
      <c r="R96" s="5"/>
      <c r="S96" s="5"/>
      <c r="T96" s="5"/>
      <c r="U96" s="5"/>
      <c r="V96" s="5"/>
      <c r="W96" s="5">
        <v>203.58</v>
      </c>
      <c r="X96" s="5">
        <v>1</v>
      </c>
      <c r="Y96" s="5">
        <v>203.58</v>
      </c>
      <c r="Z96" s="5">
        <v>883.89</v>
      </c>
      <c r="AA96" s="5">
        <v>1</v>
      </c>
      <c r="AB96" s="5">
        <v>883.89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216</v>
      </c>
      <c r="F97" s="5">
        <f>ROUND(Source!AP88,O97)</f>
        <v>0</v>
      </c>
      <c r="G97" s="5" t="s">
        <v>63</v>
      </c>
      <c r="H97" s="5" t="s">
        <v>64</v>
      </c>
      <c r="I97" s="5"/>
      <c r="J97" s="5"/>
      <c r="K97" s="5">
        <v>216</v>
      </c>
      <c r="L97" s="5">
        <v>8</v>
      </c>
      <c r="M97" s="5">
        <v>3</v>
      </c>
      <c r="N97" s="5" t="s">
        <v>3</v>
      </c>
      <c r="O97" s="5">
        <v>2</v>
      </c>
      <c r="P97" s="5">
        <f>ROUND(Source!EH88,O97)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223</v>
      </c>
      <c r="F98" s="5">
        <f>ROUND(Source!AQ88,O98)</f>
        <v>0</v>
      </c>
      <c r="G98" s="5" t="s">
        <v>65</v>
      </c>
      <c r="H98" s="5" t="s">
        <v>66</v>
      </c>
      <c r="I98" s="5"/>
      <c r="J98" s="5"/>
      <c r="K98" s="5">
        <v>223</v>
      </c>
      <c r="L98" s="5">
        <v>9</v>
      </c>
      <c r="M98" s="5">
        <v>3</v>
      </c>
      <c r="N98" s="5" t="s">
        <v>3</v>
      </c>
      <c r="O98" s="5">
        <v>2</v>
      </c>
      <c r="P98" s="5">
        <f>ROUND(Source!EI88,O98)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229</v>
      </c>
      <c r="F99" s="5">
        <f>ROUND(Source!AZ88,O99)</f>
        <v>0</v>
      </c>
      <c r="G99" s="5" t="s">
        <v>67</v>
      </c>
      <c r="H99" s="5" t="s">
        <v>68</v>
      </c>
      <c r="I99" s="5"/>
      <c r="J99" s="5"/>
      <c r="K99" s="5">
        <v>229</v>
      </c>
      <c r="L99" s="5">
        <v>10</v>
      </c>
      <c r="M99" s="5">
        <v>3</v>
      </c>
      <c r="N99" s="5" t="s">
        <v>3</v>
      </c>
      <c r="O99" s="5">
        <v>2</v>
      </c>
      <c r="P99" s="5">
        <f>ROUND(Source!ER88,O99)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203</v>
      </c>
      <c r="F100" s="5">
        <f>ROUND(Source!Q88,O100)</f>
        <v>6.92</v>
      </c>
      <c r="G100" s="5" t="s">
        <v>69</v>
      </c>
      <c r="H100" s="5" t="s">
        <v>70</v>
      </c>
      <c r="I100" s="5"/>
      <c r="J100" s="5"/>
      <c r="K100" s="5">
        <v>203</v>
      </c>
      <c r="L100" s="5">
        <v>11</v>
      </c>
      <c r="M100" s="5">
        <v>3</v>
      </c>
      <c r="N100" s="5" t="s">
        <v>3</v>
      </c>
      <c r="O100" s="5">
        <v>2</v>
      </c>
      <c r="P100" s="5">
        <f>ROUND(Source!DI88,O100)</f>
        <v>106.72</v>
      </c>
      <c r="Q100" s="5"/>
      <c r="R100" s="5"/>
      <c r="S100" s="5"/>
      <c r="T100" s="5"/>
      <c r="U100" s="5"/>
      <c r="V100" s="5"/>
      <c r="W100" s="5">
        <v>6.92</v>
      </c>
      <c r="X100" s="5">
        <v>1</v>
      </c>
      <c r="Y100" s="5">
        <v>6.92</v>
      </c>
      <c r="Z100" s="5">
        <v>106.72</v>
      </c>
      <c r="AA100" s="5">
        <v>1</v>
      </c>
      <c r="AB100" s="5">
        <v>106.72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231</v>
      </c>
      <c r="F101" s="5">
        <f>ROUND(Source!BB88,O101)</f>
        <v>0</v>
      </c>
      <c r="G101" s="5" t="s">
        <v>71</v>
      </c>
      <c r="H101" s="5" t="s">
        <v>72</v>
      </c>
      <c r="I101" s="5"/>
      <c r="J101" s="5"/>
      <c r="K101" s="5">
        <v>231</v>
      </c>
      <c r="L101" s="5">
        <v>12</v>
      </c>
      <c r="M101" s="5">
        <v>3</v>
      </c>
      <c r="N101" s="5" t="s">
        <v>3</v>
      </c>
      <c r="O101" s="5">
        <v>2</v>
      </c>
      <c r="P101" s="5">
        <f>ROUND(Source!ET88,O101)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204</v>
      </c>
      <c r="F102" s="5">
        <f>ROUND(Source!R88,O102)</f>
        <v>0.56999999999999995</v>
      </c>
      <c r="G102" s="5" t="s">
        <v>73</v>
      </c>
      <c r="H102" s="5" t="s">
        <v>74</v>
      </c>
      <c r="I102" s="5"/>
      <c r="J102" s="5"/>
      <c r="K102" s="5">
        <v>204</v>
      </c>
      <c r="L102" s="5">
        <v>13</v>
      </c>
      <c r="M102" s="5">
        <v>3</v>
      </c>
      <c r="N102" s="5" t="s">
        <v>3</v>
      </c>
      <c r="O102" s="5">
        <v>2</v>
      </c>
      <c r="P102" s="5">
        <f>ROUND(Source!DJ88,O102)</f>
        <v>32.119999999999997</v>
      </c>
      <c r="Q102" s="5"/>
      <c r="R102" s="5"/>
      <c r="S102" s="5"/>
      <c r="T102" s="5"/>
      <c r="U102" s="5"/>
      <c r="V102" s="5"/>
      <c r="W102" s="5">
        <v>0.56999999999999995</v>
      </c>
      <c r="X102" s="5">
        <v>1</v>
      </c>
      <c r="Y102" s="5">
        <v>0.56999999999999995</v>
      </c>
      <c r="Z102" s="5">
        <v>32.119999999999997</v>
      </c>
      <c r="AA102" s="5">
        <v>1</v>
      </c>
      <c r="AB102" s="5">
        <v>32.119999999999997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205</v>
      </c>
      <c r="F103" s="5">
        <f>ROUND(Source!S88,O103)</f>
        <v>63.2</v>
      </c>
      <c r="G103" s="5" t="s">
        <v>75</v>
      </c>
      <c r="H103" s="5" t="s">
        <v>76</v>
      </c>
      <c r="I103" s="5"/>
      <c r="J103" s="5"/>
      <c r="K103" s="5">
        <v>205</v>
      </c>
      <c r="L103" s="5">
        <v>14</v>
      </c>
      <c r="M103" s="5">
        <v>3</v>
      </c>
      <c r="N103" s="5" t="s">
        <v>3</v>
      </c>
      <c r="O103" s="5">
        <v>2</v>
      </c>
      <c r="P103" s="5">
        <f>ROUND(Source!DK88,O103)</f>
        <v>3561.32</v>
      </c>
      <c r="Q103" s="5"/>
      <c r="R103" s="5"/>
      <c r="S103" s="5"/>
      <c r="T103" s="5"/>
      <c r="U103" s="5"/>
      <c r="V103" s="5"/>
      <c r="W103" s="5">
        <v>63.2</v>
      </c>
      <c r="X103" s="5">
        <v>1</v>
      </c>
      <c r="Y103" s="5">
        <v>63.2</v>
      </c>
      <c r="Z103" s="5">
        <v>3561.32</v>
      </c>
      <c r="AA103" s="5">
        <v>1</v>
      </c>
      <c r="AB103" s="5">
        <v>3561.32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232</v>
      </c>
      <c r="F104" s="5">
        <f>ROUND(Source!BC88,O104)</f>
        <v>0</v>
      </c>
      <c r="G104" s="5" t="s">
        <v>77</v>
      </c>
      <c r="H104" s="5" t="s">
        <v>78</v>
      </c>
      <c r="I104" s="5"/>
      <c r="J104" s="5"/>
      <c r="K104" s="5">
        <v>232</v>
      </c>
      <c r="L104" s="5">
        <v>15</v>
      </c>
      <c r="M104" s="5">
        <v>3</v>
      </c>
      <c r="N104" s="5" t="s">
        <v>3</v>
      </c>
      <c r="O104" s="5">
        <v>2</v>
      </c>
      <c r="P104" s="5">
        <f>ROUND(Source!EU88,O104)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214</v>
      </c>
      <c r="F105" s="5">
        <f>ROUND(Source!AS88,O105)</f>
        <v>220.27</v>
      </c>
      <c r="G105" s="5" t="s">
        <v>79</v>
      </c>
      <c r="H105" s="5" t="s">
        <v>80</v>
      </c>
      <c r="I105" s="5"/>
      <c r="J105" s="5"/>
      <c r="K105" s="5">
        <v>214</v>
      </c>
      <c r="L105" s="5">
        <v>16</v>
      </c>
      <c r="M105" s="5">
        <v>3</v>
      </c>
      <c r="N105" s="5" t="s">
        <v>3</v>
      </c>
      <c r="O105" s="5">
        <v>2</v>
      </c>
      <c r="P105" s="5">
        <f>ROUND(Source!EK88,O105)</f>
        <v>4454.3599999999997</v>
      </c>
      <c r="Q105" s="5"/>
      <c r="R105" s="5"/>
      <c r="S105" s="5"/>
      <c r="T105" s="5"/>
      <c r="U105" s="5"/>
      <c r="V105" s="5"/>
      <c r="W105" s="5">
        <v>220.27</v>
      </c>
      <c r="X105" s="5">
        <v>1</v>
      </c>
      <c r="Y105" s="5">
        <v>220.27</v>
      </c>
      <c r="Z105" s="5">
        <v>4454.3599999999997</v>
      </c>
      <c r="AA105" s="5">
        <v>1</v>
      </c>
      <c r="AB105" s="5">
        <v>4454.3599999999997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215</v>
      </c>
      <c r="F106" s="5">
        <f>ROUND(Source!AT88,O106)</f>
        <v>141.96</v>
      </c>
      <c r="G106" s="5" t="s">
        <v>81</v>
      </c>
      <c r="H106" s="5" t="s">
        <v>82</v>
      </c>
      <c r="I106" s="5"/>
      <c r="J106" s="5"/>
      <c r="K106" s="5">
        <v>215</v>
      </c>
      <c r="L106" s="5">
        <v>17</v>
      </c>
      <c r="M106" s="5">
        <v>3</v>
      </c>
      <c r="N106" s="5" t="s">
        <v>3</v>
      </c>
      <c r="O106" s="5">
        <v>2</v>
      </c>
      <c r="P106" s="5">
        <f>ROUND(Source!EL88,O106)</f>
        <v>5085.2299999999996</v>
      </c>
      <c r="Q106" s="5"/>
      <c r="R106" s="5"/>
      <c r="S106" s="5"/>
      <c r="T106" s="5"/>
      <c r="U106" s="5"/>
      <c r="V106" s="5"/>
      <c r="W106" s="5">
        <v>141.96</v>
      </c>
      <c r="X106" s="5">
        <v>1</v>
      </c>
      <c r="Y106" s="5">
        <v>141.96</v>
      </c>
      <c r="Z106" s="5">
        <v>5085.2299999999996</v>
      </c>
      <c r="AA106" s="5">
        <v>1</v>
      </c>
      <c r="AB106" s="5">
        <v>5085.2299999999996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217</v>
      </c>
      <c r="F107" s="5">
        <f>ROUND(Source!AU88,O107)</f>
        <v>0</v>
      </c>
      <c r="G107" s="5" t="s">
        <v>83</v>
      </c>
      <c r="H107" s="5" t="s">
        <v>84</v>
      </c>
      <c r="I107" s="5"/>
      <c r="J107" s="5"/>
      <c r="K107" s="5">
        <v>217</v>
      </c>
      <c r="L107" s="5">
        <v>18</v>
      </c>
      <c r="M107" s="5">
        <v>3</v>
      </c>
      <c r="N107" s="5" t="s">
        <v>3</v>
      </c>
      <c r="O107" s="5">
        <v>2</v>
      </c>
      <c r="P107" s="5">
        <f>ROUND(Source!EM88,O107)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230</v>
      </c>
      <c r="F108" s="5">
        <f>ROUND(Source!BA88,O108)</f>
        <v>0</v>
      </c>
      <c r="G108" s="5" t="s">
        <v>85</v>
      </c>
      <c r="H108" s="5" t="s">
        <v>86</v>
      </c>
      <c r="I108" s="5"/>
      <c r="J108" s="5"/>
      <c r="K108" s="5">
        <v>230</v>
      </c>
      <c r="L108" s="5">
        <v>19</v>
      </c>
      <c r="M108" s="5">
        <v>3</v>
      </c>
      <c r="N108" s="5" t="s">
        <v>3</v>
      </c>
      <c r="O108" s="5">
        <v>2</v>
      </c>
      <c r="P108" s="5">
        <f>ROUND(Source!ES88,O108)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206</v>
      </c>
      <c r="F109" s="5">
        <f>ROUND(Source!T88,O109)</f>
        <v>0</v>
      </c>
      <c r="G109" s="5" t="s">
        <v>87</v>
      </c>
      <c r="H109" s="5" t="s">
        <v>88</v>
      </c>
      <c r="I109" s="5"/>
      <c r="J109" s="5"/>
      <c r="K109" s="5">
        <v>206</v>
      </c>
      <c r="L109" s="5">
        <v>20</v>
      </c>
      <c r="M109" s="5">
        <v>3</v>
      </c>
      <c r="N109" s="5" t="s">
        <v>3</v>
      </c>
      <c r="O109" s="5">
        <v>2</v>
      </c>
      <c r="P109" s="5">
        <f>ROUND(Source!DL88,O109)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207</v>
      </c>
      <c r="F110" s="5">
        <f>Source!U88</f>
        <v>5.6161437599999999</v>
      </c>
      <c r="G110" s="5" t="s">
        <v>89</v>
      </c>
      <c r="H110" s="5" t="s">
        <v>90</v>
      </c>
      <c r="I110" s="5"/>
      <c r="J110" s="5"/>
      <c r="K110" s="5">
        <v>207</v>
      </c>
      <c r="L110" s="5">
        <v>21</v>
      </c>
      <c r="M110" s="5">
        <v>3</v>
      </c>
      <c r="N110" s="5" t="s">
        <v>3</v>
      </c>
      <c r="O110" s="5">
        <v>-1</v>
      </c>
      <c r="P110" s="5">
        <f>Source!DM88</f>
        <v>5.6161437599999999</v>
      </c>
      <c r="Q110" s="5"/>
      <c r="R110" s="5"/>
      <c r="S110" s="5"/>
      <c r="T110" s="5"/>
      <c r="U110" s="5"/>
      <c r="V110" s="5"/>
      <c r="W110" s="5">
        <v>5.6161437599999999</v>
      </c>
      <c r="X110" s="5">
        <v>1</v>
      </c>
      <c r="Y110" s="5">
        <v>5.6161437599999999</v>
      </c>
      <c r="Z110" s="5">
        <v>5.6161437599999999</v>
      </c>
      <c r="AA110" s="5">
        <v>1</v>
      </c>
      <c r="AB110" s="5">
        <v>5.6161437599999999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208</v>
      </c>
      <c r="F111" s="5">
        <f>Source!V88</f>
        <v>0</v>
      </c>
      <c r="G111" s="5" t="s">
        <v>91</v>
      </c>
      <c r="H111" s="5" t="s">
        <v>92</v>
      </c>
      <c r="I111" s="5"/>
      <c r="J111" s="5"/>
      <c r="K111" s="5">
        <v>208</v>
      </c>
      <c r="L111" s="5">
        <v>22</v>
      </c>
      <c r="M111" s="5">
        <v>3</v>
      </c>
      <c r="N111" s="5" t="s">
        <v>3</v>
      </c>
      <c r="O111" s="5">
        <v>-1</v>
      </c>
      <c r="P111" s="5">
        <f>Source!DN88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209</v>
      </c>
      <c r="F112" s="5">
        <f>ROUND(Source!W88,O112)</f>
        <v>0</v>
      </c>
      <c r="G112" s="5" t="s">
        <v>93</v>
      </c>
      <c r="H112" s="5" t="s">
        <v>94</v>
      </c>
      <c r="I112" s="5"/>
      <c r="J112" s="5"/>
      <c r="K112" s="5">
        <v>209</v>
      </c>
      <c r="L112" s="5">
        <v>23</v>
      </c>
      <c r="M112" s="5">
        <v>3</v>
      </c>
      <c r="N112" s="5" t="s">
        <v>3</v>
      </c>
      <c r="O112" s="5">
        <v>2</v>
      </c>
      <c r="P112" s="5">
        <f>ROUND(Source!DO88,O112)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233</v>
      </c>
      <c r="F113" s="5">
        <f>ROUND(Source!BD88,O113)</f>
        <v>0</v>
      </c>
      <c r="G113" s="5" t="s">
        <v>95</v>
      </c>
      <c r="H113" s="5" t="s">
        <v>96</v>
      </c>
      <c r="I113" s="5"/>
      <c r="J113" s="5"/>
      <c r="K113" s="5">
        <v>233</v>
      </c>
      <c r="L113" s="5">
        <v>24</v>
      </c>
      <c r="M113" s="5">
        <v>3</v>
      </c>
      <c r="N113" s="5" t="s">
        <v>3</v>
      </c>
      <c r="O113" s="5">
        <v>2</v>
      </c>
      <c r="P113" s="5">
        <f>ROUND(Source!EV88,O113)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210</v>
      </c>
      <c r="F114" s="5">
        <f>ROUND(Source!X88,O114)</f>
        <v>59.4</v>
      </c>
      <c r="G114" s="5" t="s">
        <v>97</v>
      </c>
      <c r="H114" s="5" t="s">
        <v>98</v>
      </c>
      <c r="I114" s="5"/>
      <c r="J114" s="5"/>
      <c r="K114" s="5">
        <v>210</v>
      </c>
      <c r="L114" s="5">
        <v>25</v>
      </c>
      <c r="M114" s="5">
        <v>3</v>
      </c>
      <c r="N114" s="5" t="s">
        <v>3</v>
      </c>
      <c r="O114" s="5">
        <v>2</v>
      </c>
      <c r="P114" s="5">
        <f>ROUND(Source!DP88,O114)</f>
        <v>3346.42</v>
      </c>
      <c r="Q114" s="5"/>
      <c r="R114" s="5"/>
      <c r="S114" s="5"/>
      <c r="T114" s="5"/>
      <c r="U114" s="5"/>
      <c r="V114" s="5"/>
      <c r="W114" s="5">
        <v>59.4</v>
      </c>
      <c r="X114" s="5">
        <v>1</v>
      </c>
      <c r="Y114" s="5">
        <v>59.4</v>
      </c>
      <c r="Z114" s="5">
        <v>3346.42</v>
      </c>
      <c r="AA114" s="5">
        <v>1</v>
      </c>
      <c r="AB114" s="5">
        <v>3346.42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211</v>
      </c>
      <c r="F115" s="5">
        <f>ROUND(Source!Y88,O115)</f>
        <v>29.13</v>
      </c>
      <c r="G115" s="5" t="s">
        <v>99</v>
      </c>
      <c r="H115" s="5" t="s">
        <v>100</v>
      </c>
      <c r="I115" s="5"/>
      <c r="J115" s="5"/>
      <c r="K115" s="5">
        <v>211</v>
      </c>
      <c r="L115" s="5">
        <v>26</v>
      </c>
      <c r="M115" s="5">
        <v>3</v>
      </c>
      <c r="N115" s="5" t="s">
        <v>3</v>
      </c>
      <c r="O115" s="5">
        <v>2</v>
      </c>
      <c r="P115" s="5">
        <f>ROUND(Source!DQ88,O115)</f>
        <v>1641.24</v>
      </c>
      <c r="Q115" s="5"/>
      <c r="R115" s="5"/>
      <c r="S115" s="5"/>
      <c r="T115" s="5"/>
      <c r="U115" s="5"/>
      <c r="V115" s="5"/>
      <c r="W115" s="5">
        <v>29.13</v>
      </c>
      <c r="X115" s="5">
        <v>1</v>
      </c>
      <c r="Y115" s="5">
        <v>29.13</v>
      </c>
      <c r="Z115" s="5">
        <v>1641.24</v>
      </c>
      <c r="AA115" s="5">
        <v>1</v>
      </c>
      <c r="AB115" s="5">
        <v>1641.24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224</v>
      </c>
      <c r="F116" s="5">
        <f>ROUND(Source!AR88,O116)</f>
        <v>362.23</v>
      </c>
      <c r="G116" s="5" t="s">
        <v>101</v>
      </c>
      <c r="H116" s="5" t="s">
        <v>102</v>
      </c>
      <c r="I116" s="5"/>
      <c r="J116" s="5"/>
      <c r="K116" s="5">
        <v>224</v>
      </c>
      <c r="L116" s="5">
        <v>27</v>
      </c>
      <c r="M116" s="5">
        <v>3</v>
      </c>
      <c r="N116" s="5" t="s">
        <v>3</v>
      </c>
      <c r="O116" s="5">
        <v>2</v>
      </c>
      <c r="P116" s="5">
        <f>ROUND(Source!EJ88,O116)</f>
        <v>9539.59</v>
      </c>
      <c r="Q116" s="5"/>
      <c r="R116" s="5"/>
      <c r="S116" s="5"/>
      <c r="T116" s="5"/>
      <c r="U116" s="5"/>
      <c r="V116" s="5"/>
      <c r="W116" s="5">
        <v>362.23</v>
      </c>
      <c r="X116" s="5">
        <v>1</v>
      </c>
      <c r="Y116" s="5">
        <v>362.23</v>
      </c>
      <c r="Z116" s="5">
        <v>9539.59</v>
      </c>
      <c r="AA116" s="5">
        <v>1</v>
      </c>
      <c r="AB116" s="5">
        <v>9539.59</v>
      </c>
    </row>
    <row r="118" spans="1:255" x14ac:dyDescent="0.2">
      <c r="A118" s="1">
        <v>4</v>
      </c>
      <c r="B118" s="1">
        <v>1</v>
      </c>
      <c r="C118" s="1"/>
      <c r="D118" s="1">
        <f>ROW(A191)</f>
        <v>191</v>
      </c>
      <c r="E118" s="1"/>
      <c r="F118" s="1" t="s">
        <v>23</v>
      </c>
      <c r="G118" s="1" t="s">
        <v>133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>
        <v>0</v>
      </c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55" x14ac:dyDescent="0.2">
      <c r="A120" s="3">
        <v>52</v>
      </c>
      <c r="B120" s="3">
        <f t="shared" ref="B120:G120" si="109">B191</f>
        <v>1</v>
      </c>
      <c r="C120" s="3">
        <f t="shared" si="109"/>
        <v>4</v>
      </c>
      <c r="D120" s="3">
        <f t="shared" si="109"/>
        <v>118</v>
      </c>
      <c r="E120" s="3">
        <f t="shared" si="109"/>
        <v>0</v>
      </c>
      <c r="F120" s="3" t="str">
        <f t="shared" si="109"/>
        <v>Новый раздел</v>
      </c>
      <c r="G120" s="3" t="str">
        <f t="shared" si="109"/>
        <v>Монтаж ВРЩ-0,4кВ</v>
      </c>
      <c r="H120" s="3"/>
      <c r="I120" s="3"/>
      <c r="J120" s="3"/>
      <c r="K120" s="3"/>
      <c r="L120" s="3"/>
      <c r="M120" s="3"/>
      <c r="N120" s="3"/>
      <c r="O120" s="3">
        <f t="shared" ref="O120:AT120" si="110">O191</f>
        <v>479.48</v>
      </c>
      <c r="P120" s="3">
        <f t="shared" si="110"/>
        <v>402.29</v>
      </c>
      <c r="Q120" s="3">
        <f t="shared" si="110"/>
        <v>19.329999999999998</v>
      </c>
      <c r="R120" s="3">
        <f t="shared" si="110"/>
        <v>2.34</v>
      </c>
      <c r="S120" s="3">
        <f t="shared" si="110"/>
        <v>57.86</v>
      </c>
      <c r="T120" s="3">
        <f t="shared" si="110"/>
        <v>0</v>
      </c>
      <c r="U120" s="3">
        <f t="shared" si="110"/>
        <v>4.5246104999999996</v>
      </c>
      <c r="V120" s="3">
        <f t="shared" si="110"/>
        <v>0</v>
      </c>
      <c r="W120" s="3">
        <f t="shared" si="110"/>
        <v>0</v>
      </c>
      <c r="X120" s="3">
        <f t="shared" si="110"/>
        <v>58.37</v>
      </c>
      <c r="Y120" s="3">
        <f t="shared" si="110"/>
        <v>30.69</v>
      </c>
      <c r="Z120" s="3">
        <f t="shared" si="110"/>
        <v>0</v>
      </c>
      <c r="AA120" s="3">
        <f t="shared" si="110"/>
        <v>0</v>
      </c>
      <c r="AB120" s="3">
        <f t="shared" si="110"/>
        <v>479.48</v>
      </c>
      <c r="AC120" s="3">
        <f t="shared" si="110"/>
        <v>402.29</v>
      </c>
      <c r="AD120" s="3">
        <f t="shared" si="110"/>
        <v>19.329999999999998</v>
      </c>
      <c r="AE120" s="3">
        <f t="shared" si="110"/>
        <v>2.34</v>
      </c>
      <c r="AF120" s="3">
        <f t="shared" si="110"/>
        <v>57.86</v>
      </c>
      <c r="AG120" s="3">
        <f t="shared" si="110"/>
        <v>0</v>
      </c>
      <c r="AH120" s="3">
        <f t="shared" si="110"/>
        <v>4.5246104999999996</v>
      </c>
      <c r="AI120" s="3">
        <f t="shared" si="110"/>
        <v>0</v>
      </c>
      <c r="AJ120" s="3">
        <f t="shared" si="110"/>
        <v>0</v>
      </c>
      <c r="AK120" s="3">
        <f t="shared" si="110"/>
        <v>58.37</v>
      </c>
      <c r="AL120" s="3">
        <f t="shared" si="110"/>
        <v>30.69</v>
      </c>
      <c r="AM120" s="3">
        <f t="shared" si="110"/>
        <v>0</v>
      </c>
      <c r="AN120" s="3">
        <f t="shared" si="110"/>
        <v>0</v>
      </c>
      <c r="AO120" s="3">
        <f t="shared" si="110"/>
        <v>0</v>
      </c>
      <c r="AP120" s="3">
        <f t="shared" si="110"/>
        <v>0</v>
      </c>
      <c r="AQ120" s="3">
        <f t="shared" si="110"/>
        <v>0</v>
      </c>
      <c r="AR120" s="3">
        <f t="shared" si="110"/>
        <v>568.54</v>
      </c>
      <c r="AS120" s="3">
        <f t="shared" si="110"/>
        <v>391.25</v>
      </c>
      <c r="AT120" s="3">
        <f t="shared" si="110"/>
        <v>177.29</v>
      </c>
      <c r="AU120" s="3">
        <f t="shared" ref="AU120:BZ120" si="111">AU191</f>
        <v>0</v>
      </c>
      <c r="AV120" s="3">
        <f t="shared" si="111"/>
        <v>402.29</v>
      </c>
      <c r="AW120" s="3">
        <f t="shared" si="111"/>
        <v>402.29</v>
      </c>
      <c r="AX120" s="3">
        <f t="shared" si="111"/>
        <v>0</v>
      </c>
      <c r="AY120" s="3">
        <f t="shared" si="111"/>
        <v>402.29</v>
      </c>
      <c r="AZ120" s="3">
        <f t="shared" si="111"/>
        <v>0</v>
      </c>
      <c r="BA120" s="3">
        <f t="shared" si="111"/>
        <v>0</v>
      </c>
      <c r="BB120" s="3">
        <f t="shared" si="111"/>
        <v>0</v>
      </c>
      <c r="BC120" s="3">
        <f t="shared" si="111"/>
        <v>0</v>
      </c>
      <c r="BD120" s="3">
        <f t="shared" si="111"/>
        <v>0</v>
      </c>
      <c r="BE120" s="3">
        <f t="shared" si="111"/>
        <v>0</v>
      </c>
      <c r="BF120" s="3">
        <f t="shared" si="111"/>
        <v>0</v>
      </c>
      <c r="BG120" s="3">
        <f t="shared" si="111"/>
        <v>0</v>
      </c>
      <c r="BH120" s="3">
        <f t="shared" si="111"/>
        <v>0</v>
      </c>
      <c r="BI120" s="3">
        <f t="shared" si="111"/>
        <v>0</v>
      </c>
      <c r="BJ120" s="3">
        <f t="shared" si="111"/>
        <v>0</v>
      </c>
      <c r="BK120" s="3">
        <f t="shared" si="111"/>
        <v>0</v>
      </c>
      <c r="BL120" s="3">
        <f t="shared" si="111"/>
        <v>0</v>
      </c>
      <c r="BM120" s="3">
        <f t="shared" si="111"/>
        <v>0</v>
      </c>
      <c r="BN120" s="3">
        <f t="shared" si="111"/>
        <v>0</v>
      </c>
      <c r="BO120" s="3">
        <f t="shared" si="111"/>
        <v>0</v>
      </c>
      <c r="BP120" s="3">
        <f t="shared" si="111"/>
        <v>0</v>
      </c>
      <c r="BQ120" s="3">
        <f t="shared" si="111"/>
        <v>0</v>
      </c>
      <c r="BR120" s="3">
        <f t="shared" si="111"/>
        <v>0</v>
      </c>
      <c r="BS120" s="3">
        <f t="shared" si="111"/>
        <v>0</v>
      </c>
      <c r="BT120" s="3">
        <f t="shared" si="111"/>
        <v>0</v>
      </c>
      <c r="BU120" s="3">
        <f t="shared" si="111"/>
        <v>0</v>
      </c>
      <c r="BV120" s="3">
        <f t="shared" si="111"/>
        <v>0</v>
      </c>
      <c r="BW120" s="3">
        <f t="shared" si="111"/>
        <v>0</v>
      </c>
      <c r="BX120" s="3">
        <f t="shared" si="111"/>
        <v>0</v>
      </c>
      <c r="BY120" s="3">
        <f t="shared" si="111"/>
        <v>0</v>
      </c>
      <c r="BZ120" s="3">
        <f t="shared" si="111"/>
        <v>0</v>
      </c>
      <c r="CA120" s="3">
        <f t="shared" ref="CA120:DF120" si="112">CA191</f>
        <v>568.54</v>
      </c>
      <c r="CB120" s="3">
        <f t="shared" si="112"/>
        <v>391.25</v>
      </c>
      <c r="CC120" s="3">
        <f t="shared" si="112"/>
        <v>177.29</v>
      </c>
      <c r="CD120" s="3">
        <f t="shared" si="112"/>
        <v>0</v>
      </c>
      <c r="CE120" s="3">
        <f t="shared" si="112"/>
        <v>402.29</v>
      </c>
      <c r="CF120" s="3">
        <f t="shared" si="112"/>
        <v>402.29</v>
      </c>
      <c r="CG120" s="3">
        <f t="shared" si="112"/>
        <v>0</v>
      </c>
      <c r="CH120" s="3">
        <f t="shared" si="112"/>
        <v>402.29</v>
      </c>
      <c r="CI120" s="3">
        <f t="shared" si="112"/>
        <v>0</v>
      </c>
      <c r="CJ120" s="3">
        <f t="shared" si="112"/>
        <v>0</v>
      </c>
      <c r="CK120" s="3">
        <f t="shared" si="112"/>
        <v>0</v>
      </c>
      <c r="CL120" s="3">
        <f t="shared" si="112"/>
        <v>0</v>
      </c>
      <c r="CM120" s="3">
        <f t="shared" si="112"/>
        <v>0</v>
      </c>
      <c r="CN120" s="3">
        <f t="shared" si="112"/>
        <v>0</v>
      </c>
      <c r="CO120" s="3">
        <f t="shared" si="112"/>
        <v>0</v>
      </c>
      <c r="CP120" s="3">
        <f t="shared" si="112"/>
        <v>0</v>
      </c>
      <c r="CQ120" s="3">
        <f t="shared" si="112"/>
        <v>0</v>
      </c>
      <c r="CR120" s="3">
        <f t="shared" si="112"/>
        <v>0</v>
      </c>
      <c r="CS120" s="3">
        <f t="shared" si="112"/>
        <v>0</v>
      </c>
      <c r="CT120" s="3">
        <f t="shared" si="112"/>
        <v>0</v>
      </c>
      <c r="CU120" s="3">
        <f t="shared" si="112"/>
        <v>0</v>
      </c>
      <c r="CV120" s="3">
        <f t="shared" si="112"/>
        <v>0</v>
      </c>
      <c r="CW120" s="3">
        <f t="shared" si="112"/>
        <v>0</v>
      </c>
      <c r="CX120" s="3">
        <f t="shared" si="112"/>
        <v>0</v>
      </c>
      <c r="CY120" s="3">
        <f t="shared" si="112"/>
        <v>0</v>
      </c>
      <c r="CZ120" s="3">
        <f t="shared" si="112"/>
        <v>0</v>
      </c>
      <c r="DA120" s="3">
        <f t="shared" si="112"/>
        <v>0</v>
      </c>
      <c r="DB120" s="3">
        <f t="shared" si="112"/>
        <v>0</v>
      </c>
      <c r="DC120" s="3">
        <f t="shared" si="112"/>
        <v>0</v>
      </c>
      <c r="DD120" s="3">
        <f t="shared" si="112"/>
        <v>0</v>
      </c>
      <c r="DE120" s="3">
        <f t="shared" si="112"/>
        <v>0</v>
      </c>
      <c r="DF120" s="3">
        <f t="shared" si="112"/>
        <v>0</v>
      </c>
      <c r="DG120" s="4">
        <f t="shared" ref="DG120:EL120" si="113">DG191</f>
        <v>5999.29</v>
      </c>
      <c r="DH120" s="4">
        <f t="shared" si="113"/>
        <v>2423.4</v>
      </c>
      <c r="DI120" s="4">
        <f t="shared" si="113"/>
        <v>315.48</v>
      </c>
      <c r="DJ120" s="4">
        <f t="shared" si="113"/>
        <v>131.85</v>
      </c>
      <c r="DK120" s="4">
        <f t="shared" si="113"/>
        <v>3260.41</v>
      </c>
      <c r="DL120" s="4">
        <f t="shared" si="113"/>
        <v>0</v>
      </c>
      <c r="DM120" s="4">
        <f t="shared" si="113"/>
        <v>4.5246104999999996</v>
      </c>
      <c r="DN120" s="4">
        <f t="shared" si="113"/>
        <v>0</v>
      </c>
      <c r="DO120" s="4">
        <f t="shared" si="113"/>
        <v>0</v>
      </c>
      <c r="DP120" s="4">
        <f t="shared" si="113"/>
        <v>3289.12</v>
      </c>
      <c r="DQ120" s="4">
        <f t="shared" si="113"/>
        <v>1730.05</v>
      </c>
      <c r="DR120" s="4">
        <f t="shared" si="113"/>
        <v>0</v>
      </c>
      <c r="DS120" s="4">
        <f t="shared" si="113"/>
        <v>0</v>
      </c>
      <c r="DT120" s="4">
        <f t="shared" si="113"/>
        <v>5999.29</v>
      </c>
      <c r="DU120" s="4">
        <f t="shared" si="113"/>
        <v>2423.4</v>
      </c>
      <c r="DV120" s="4">
        <f t="shared" si="113"/>
        <v>315.48</v>
      </c>
      <c r="DW120" s="4">
        <f t="shared" si="113"/>
        <v>131.85</v>
      </c>
      <c r="DX120" s="4">
        <f t="shared" si="113"/>
        <v>3260.41</v>
      </c>
      <c r="DY120" s="4">
        <f t="shared" si="113"/>
        <v>0</v>
      </c>
      <c r="DZ120" s="4">
        <f t="shared" si="113"/>
        <v>4.5246104999999996</v>
      </c>
      <c r="EA120" s="4">
        <f t="shared" si="113"/>
        <v>0</v>
      </c>
      <c r="EB120" s="4">
        <f t="shared" si="113"/>
        <v>0</v>
      </c>
      <c r="EC120" s="4">
        <f t="shared" si="113"/>
        <v>3289.12</v>
      </c>
      <c r="ED120" s="4">
        <f t="shared" si="113"/>
        <v>1730.05</v>
      </c>
      <c r="EE120" s="4">
        <f t="shared" si="113"/>
        <v>0</v>
      </c>
      <c r="EF120" s="4">
        <f t="shared" si="113"/>
        <v>0</v>
      </c>
      <c r="EG120" s="4">
        <f t="shared" si="113"/>
        <v>0</v>
      </c>
      <c r="EH120" s="4">
        <f t="shared" si="113"/>
        <v>0</v>
      </c>
      <c r="EI120" s="4">
        <f t="shared" si="113"/>
        <v>0</v>
      </c>
      <c r="EJ120" s="4">
        <f t="shared" si="113"/>
        <v>11018.46</v>
      </c>
      <c r="EK120" s="4">
        <f t="shared" si="113"/>
        <v>2325.85</v>
      </c>
      <c r="EL120" s="4">
        <f t="shared" si="113"/>
        <v>8692.61</v>
      </c>
      <c r="EM120" s="4">
        <f t="shared" ref="EM120:FR120" si="114">EM191</f>
        <v>0</v>
      </c>
      <c r="EN120" s="4">
        <f t="shared" si="114"/>
        <v>2423.4</v>
      </c>
      <c r="EO120" s="4">
        <f t="shared" si="114"/>
        <v>2423.4</v>
      </c>
      <c r="EP120" s="4">
        <f t="shared" si="114"/>
        <v>0</v>
      </c>
      <c r="EQ120" s="4">
        <f t="shared" si="114"/>
        <v>2423.4</v>
      </c>
      <c r="ER120" s="4">
        <f t="shared" si="114"/>
        <v>0</v>
      </c>
      <c r="ES120" s="4">
        <f t="shared" si="114"/>
        <v>0</v>
      </c>
      <c r="ET120" s="4">
        <f t="shared" si="114"/>
        <v>0</v>
      </c>
      <c r="EU120" s="4">
        <f t="shared" si="114"/>
        <v>0</v>
      </c>
      <c r="EV120" s="4">
        <f t="shared" si="114"/>
        <v>0</v>
      </c>
      <c r="EW120" s="4">
        <f t="shared" si="114"/>
        <v>0</v>
      </c>
      <c r="EX120" s="4">
        <f t="shared" si="114"/>
        <v>0</v>
      </c>
      <c r="EY120" s="4">
        <f t="shared" si="114"/>
        <v>0</v>
      </c>
      <c r="EZ120" s="4">
        <f t="shared" si="114"/>
        <v>0</v>
      </c>
      <c r="FA120" s="4">
        <f t="shared" si="114"/>
        <v>0</v>
      </c>
      <c r="FB120" s="4">
        <f t="shared" si="114"/>
        <v>0</v>
      </c>
      <c r="FC120" s="4">
        <f t="shared" si="114"/>
        <v>0</v>
      </c>
      <c r="FD120" s="4">
        <f t="shared" si="114"/>
        <v>0</v>
      </c>
      <c r="FE120" s="4">
        <f t="shared" si="114"/>
        <v>0</v>
      </c>
      <c r="FF120" s="4">
        <f t="shared" si="114"/>
        <v>0</v>
      </c>
      <c r="FG120" s="4">
        <f t="shared" si="114"/>
        <v>0</v>
      </c>
      <c r="FH120" s="4">
        <f t="shared" si="114"/>
        <v>0</v>
      </c>
      <c r="FI120" s="4">
        <f t="shared" si="114"/>
        <v>0</v>
      </c>
      <c r="FJ120" s="4">
        <f t="shared" si="114"/>
        <v>0</v>
      </c>
      <c r="FK120" s="4">
        <f t="shared" si="114"/>
        <v>0</v>
      </c>
      <c r="FL120" s="4">
        <f t="shared" si="114"/>
        <v>0</v>
      </c>
      <c r="FM120" s="4">
        <f t="shared" si="114"/>
        <v>0</v>
      </c>
      <c r="FN120" s="4">
        <f t="shared" si="114"/>
        <v>0</v>
      </c>
      <c r="FO120" s="4">
        <f t="shared" si="114"/>
        <v>0</v>
      </c>
      <c r="FP120" s="4">
        <f t="shared" si="114"/>
        <v>0</v>
      </c>
      <c r="FQ120" s="4">
        <f t="shared" si="114"/>
        <v>0</v>
      </c>
      <c r="FR120" s="4">
        <f t="shared" si="114"/>
        <v>0</v>
      </c>
      <c r="FS120" s="4">
        <f t="shared" ref="FS120:GX120" si="115">FS191</f>
        <v>11018.46</v>
      </c>
      <c r="FT120" s="4">
        <f t="shared" si="115"/>
        <v>2325.85</v>
      </c>
      <c r="FU120" s="4">
        <f t="shared" si="115"/>
        <v>8692.61</v>
      </c>
      <c r="FV120" s="4">
        <f t="shared" si="115"/>
        <v>0</v>
      </c>
      <c r="FW120" s="4">
        <f t="shared" si="115"/>
        <v>2423.4</v>
      </c>
      <c r="FX120" s="4">
        <f t="shared" si="115"/>
        <v>2423.4</v>
      </c>
      <c r="FY120" s="4">
        <f t="shared" si="115"/>
        <v>0</v>
      </c>
      <c r="FZ120" s="4">
        <f t="shared" si="115"/>
        <v>2423.4</v>
      </c>
      <c r="GA120" s="4">
        <f t="shared" si="115"/>
        <v>0</v>
      </c>
      <c r="GB120" s="4">
        <f t="shared" si="115"/>
        <v>0</v>
      </c>
      <c r="GC120" s="4">
        <f t="shared" si="115"/>
        <v>0</v>
      </c>
      <c r="GD120" s="4">
        <f t="shared" si="115"/>
        <v>0</v>
      </c>
      <c r="GE120" s="4">
        <f t="shared" si="115"/>
        <v>0</v>
      </c>
      <c r="GF120" s="4">
        <f t="shared" si="115"/>
        <v>0</v>
      </c>
      <c r="GG120" s="4">
        <f t="shared" si="115"/>
        <v>0</v>
      </c>
      <c r="GH120" s="4">
        <f t="shared" si="115"/>
        <v>0</v>
      </c>
      <c r="GI120" s="4">
        <f t="shared" si="115"/>
        <v>0</v>
      </c>
      <c r="GJ120" s="4">
        <f t="shared" si="115"/>
        <v>0</v>
      </c>
      <c r="GK120" s="4">
        <f t="shared" si="115"/>
        <v>0</v>
      </c>
      <c r="GL120" s="4">
        <f t="shared" si="115"/>
        <v>0</v>
      </c>
      <c r="GM120" s="4">
        <f t="shared" si="115"/>
        <v>0</v>
      </c>
      <c r="GN120" s="4">
        <f t="shared" si="115"/>
        <v>0</v>
      </c>
      <c r="GO120" s="4">
        <f t="shared" si="115"/>
        <v>0</v>
      </c>
      <c r="GP120" s="4">
        <f t="shared" si="115"/>
        <v>0</v>
      </c>
      <c r="GQ120" s="4">
        <f t="shared" si="115"/>
        <v>0</v>
      </c>
      <c r="GR120" s="4">
        <f t="shared" si="115"/>
        <v>0</v>
      </c>
      <c r="GS120" s="4">
        <f t="shared" si="115"/>
        <v>0</v>
      </c>
      <c r="GT120" s="4">
        <f t="shared" si="115"/>
        <v>0</v>
      </c>
      <c r="GU120" s="4">
        <f t="shared" si="115"/>
        <v>0</v>
      </c>
      <c r="GV120" s="4">
        <f t="shared" si="115"/>
        <v>0</v>
      </c>
      <c r="GW120" s="4">
        <f t="shared" si="115"/>
        <v>0</v>
      </c>
      <c r="GX120" s="4">
        <f t="shared" si="115"/>
        <v>0</v>
      </c>
    </row>
    <row r="122" spans="1:255" x14ac:dyDescent="0.2">
      <c r="A122" s="2">
        <v>17</v>
      </c>
      <c r="B122" s="2">
        <v>1</v>
      </c>
      <c r="C122" s="2">
        <f>ROW(SmtRes!A33)</f>
        <v>33</v>
      </c>
      <c r="D122" s="2">
        <f>ROW(EtalonRes!A62)</f>
        <v>62</v>
      </c>
      <c r="E122" s="2" t="s">
        <v>134</v>
      </c>
      <c r="F122" s="2" t="s">
        <v>135</v>
      </c>
      <c r="G122" s="2" t="s">
        <v>136</v>
      </c>
      <c r="H122" s="2" t="s">
        <v>137</v>
      </c>
      <c r="I122" s="2">
        <v>4.1000000000000002E-2</v>
      </c>
      <c r="J122" s="2">
        <v>0</v>
      </c>
      <c r="K122" s="2">
        <v>4.1000000000000002E-2</v>
      </c>
      <c r="L122" s="2"/>
      <c r="M122" s="2"/>
      <c r="N122" s="2"/>
      <c r="O122" s="2">
        <f t="shared" ref="O122:O153" si="116">ROUND(CP122,2)</f>
        <v>50.91</v>
      </c>
      <c r="P122" s="2">
        <f t="shared" ref="P122:P153" si="117">ROUND((ROUND((AC122*AW122*I122),2)*BC122),2)</f>
        <v>12.17</v>
      </c>
      <c r="Q122" s="2">
        <f t="shared" ref="Q122:Q159" si="118">(ROUND((ROUND(((ET122)*AV122*I122),2)*BB122),2)+ROUND((ROUND(((AE122-(EU122))*AV122*I122),2)*BS122),2))</f>
        <v>9.6999999999999993</v>
      </c>
      <c r="R122" s="2">
        <f t="shared" ref="R122:R153" si="119">ROUND((ROUND((AE122*AV122*I122),2)*BS122),2)</f>
        <v>0.87</v>
      </c>
      <c r="S122" s="2">
        <f t="shared" ref="S122:S153" si="120">ROUND((ROUND((AF122*AV122*I122),2)*BA122),2)</f>
        <v>29.04</v>
      </c>
      <c r="T122" s="2">
        <f t="shared" ref="T122:T153" si="121">ROUND(CU122*I122,2)</f>
        <v>0</v>
      </c>
      <c r="U122" s="2">
        <f t="shared" ref="U122:U153" si="122">CV122*I122</f>
        <v>2.3008872</v>
      </c>
      <c r="V122" s="2">
        <f t="shared" ref="V122:V153" si="123">CW122*I122</f>
        <v>0</v>
      </c>
      <c r="W122" s="2">
        <f t="shared" ref="W122:W153" si="124">ROUND(CX122*I122,2)</f>
        <v>0</v>
      </c>
      <c r="X122" s="2">
        <f t="shared" ref="X122:X153" si="125">ROUND(CY122,2)</f>
        <v>29.01</v>
      </c>
      <c r="Y122" s="2">
        <f t="shared" ref="Y122:Y153" si="126">ROUND(CZ122,2)</f>
        <v>15.25</v>
      </c>
      <c r="Z122" s="2"/>
      <c r="AA122" s="2">
        <v>421769664</v>
      </c>
      <c r="AB122" s="2">
        <f t="shared" ref="AB122:AB153" si="127">ROUND((AC122+AD122+AF122),6)</f>
        <v>1199.26</v>
      </c>
      <c r="AC122" s="2">
        <f t="shared" ref="AC122:AC153" si="128">ROUND((ES122),6)</f>
        <v>296.94</v>
      </c>
      <c r="AD122" s="2">
        <f t="shared" ref="AD122:AD159" si="129">ROUND((((ET122)-(EU122))+AE122),6)</f>
        <v>225.89</v>
      </c>
      <c r="AE122" s="2">
        <f t="shared" ref="AE122:AE159" si="130">ROUND((EU122),6)</f>
        <v>20.190000000000001</v>
      </c>
      <c r="AF122" s="2">
        <f t="shared" ref="AF122:AF159" si="131">ROUND((EV122),6)</f>
        <v>676.43</v>
      </c>
      <c r="AG122" s="2">
        <f t="shared" ref="AG122:AG153" si="132">ROUND((AP122),6)</f>
        <v>0</v>
      </c>
      <c r="AH122" s="2">
        <f t="shared" ref="AH122:AH159" si="133">(EW122)</f>
        <v>53.6</v>
      </c>
      <c r="AI122" s="2">
        <f t="shared" ref="AI122:AI159" si="134">(EX122)</f>
        <v>0</v>
      </c>
      <c r="AJ122" s="2">
        <f t="shared" ref="AJ122:AJ153" si="135">(AS122)</f>
        <v>0</v>
      </c>
      <c r="AK122" s="2">
        <v>1199.26</v>
      </c>
      <c r="AL122" s="2">
        <v>296.94</v>
      </c>
      <c r="AM122" s="2">
        <v>225.89</v>
      </c>
      <c r="AN122" s="2">
        <v>20.190000000000001</v>
      </c>
      <c r="AO122" s="2">
        <v>676.43</v>
      </c>
      <c r="AP122" s="2">
        <v>0</v>
      </c>
      <c r="AQ122" s="2">
        <v>53.6</v>
      </c>
      <c r="AR122" s="2">
        <v>0</v>
      </c>
      <c r="AS122" s="2">
        <v>0</v>
      </c>
      <c r="AT122" s="2">
        <v>97</v>
      </c>
      <c r="AU122" s="2">
        <v>51</v>
      </c>
      <c r="AV122" s="2">
        <v>1.0469999999999999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2</v>
      </c>
      <c r="BJ122" s="2" t="s">
        <v>138</v>
      </c>
      <c r="BK122" s="2"/>
      <c r="BL122" s="2"/>
      <c r="BM122" s="2">
        <v>67</v>
      </c>
      <c r="BN122" s="2">
        <v>405818574</v>
      </c>
      <c r="BO122" s="2" t="s">
        <v>135</v>
      </c>
      <c r="BP122" s="2">
        <v>1</v>
      </c>
      <c r="BQ122" s="2">
        <v>40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97</v>
      </c>
      <c r="CA122" s="2">
        <v>51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53" si="136">(P122+Q122+S122)</f>
        <v>50.91</v>
      </c>
      <c r="CQ122" s="2">
        <f t="shared" ref="CQ122:CQ153" si="137">ROUND((ROUND((AC122*AW122*1),2)*BC122),2)</f>
        <v>296.94</v>
      </c>
      <c r="CR122" s="2">
        <f t="shared" ref="CR122:CR159" si="138">(ROUND((ROUND(((ET122)*AV122*1),2)*BB122),2)+ROUND((ROUND(((AE122-(EU122))*AV122*1),2)*BS122),2))</f>
        <v>236.51</v>
      </c>
      <c r="CS122" s="2">
        <f t="shared" ref="CS122:CS153" si="139">ROUND((ROUND((AE122*AV122*1),2)*BS122),2)</f>
        <v>21.14</v>
      </c>
      <c r="CT122" s="2">
        <f t="shared" ref="CT122:CT153" si="140">ROUND((ROUND((AF122*AV122*1),2)*BA122),2)</f>
        <v>708.22</v>
      </c>
      <c r="CU122" s="2">
        <f t="shared" ref="CU122:CU153" si="141">AG122</f>
        <v>0</v>
      </c>
      <c r="CV122" s="2">
        <f t="shared" ref="CV122:CV153" si="142">(AH122*AV122)</f>
        <v>56.119199999999999</v>
      </c>
      <c r="CW122" s="2">
        <f t="shared" ref="CW122:CW153" si="143">AI122</f>
        <v>0</v>
      </c>
      <c r="CX122" s="2">
        <f t="shared" ref="CX122:CX153" si="144">AJ122</f>
        <v>0</v>
      </c>
      <c r="CY122" s="2">
        <f t="shared" ref="CY122:CY153" si="145">(((S122+R122)*AT122)/100)</f>
        <v>29.012699999999999</v>
      </c>
      <c r="CZ122" s="2">
        <f t="shared" ref="CZ122:CZ153" si="146">(((S122+R122)*AU122)/100)</f>
        <v>15.254100000000001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1013</v>
      </c>
      <c r="DV122" s="2" t="s">
        <v>137</v>
      </c>
      <c r="DW122" s="2" t="s">
        <v>137</v>
      </c>
      <c r="DX122" s="2">
        <v>1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405818696</v>
      </c>
      <c r="EF122" s="2">
        <v>40</v>
      </c>
      <c r="EG122" s="2" t="s">
        <v>111</v>
      </c>
      <c r="EH122" s="2">
        <v>0</v>
      </c>
      <c r="EI122" s="2" t="s">
        <v>3</v>
      </c>
      <c r="EJ122" s="2">
        <v>2</v>
      </c>
      <c r="EK122" s="2">
        <v>67</v>
      </c>
      <c r="EL122" s="2" t="s">
        <v>112</v>
      </c>
      <c r="EM122" s="2" t="s">
        <v>113</v>
      </c>
      <c r="EN122" s="2"/>
      <c r="EO122" s="2" t="s">
        <v>3</v>
      </c>
      <c r="EP122" s="2"/>
      <c r="EQ122" s="2">
        <v>131584</v>
      </c>
      <c r="ER122" s="2">
        <v>1199.26</v>
      </c>
      <c r="ES122" s="2">
        <v>296.94</v>
      </c>
      <c r="ET122" s="2">
        <v>225.89</v>
      </c>
      <c r="EU122" s="2">
        <v>20.190000000000001</v>
      </c>
      <c r="EV122" s="2">
        <v>676.43</v>
      </c>
      <c r="EW122" s="2">
        <v>53.6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97</v>
      </c>
      <c r="FY122" s="2">
        <v>51</v>
      </c>
      <c r="FZ122" s="2"/>
      <c r="GA122" s="2" t="s">
        <v>3</v>
      </c>
      <c r="GB122" s="2"/>
      <c r="GC122" s="2"/>
      <c r="GD122" s="2">
        <v>1</v>
      </c>
      <c r="GE122" s="2"/>
      <c r="GF122" s="2">
        <v>1956398073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ref="GL122:GL153" si="147">ROUND(IF(AND(BH122=3,BI122=3,FS122&lt;&gt;0),P122,0),2)</f>
        <v>0</v>
      </c>
      <c r="GM122" s="2">
        <f t="shared" ref="GM122:GM153" si="148">ROUND(O122+X122+Y122,2)+GX122</f>
        <v>95.17</v>
      </c>
      <c r="GN122" s="2">
        <f t="shared" ref="GN122:GN153" si="149">IF(OR(BI122=0,BI122=1),GM122-GX122,0)</f>
        <v>0</v>
      </c>
      <c r="GO122" s="2">
        <f t="shared" ref="GO122:GO153" si="150">IF(BI122=2,GM122-GX122,0)</f>
        <v>95.17</v>
      </c>
      <c r="GP122" s="2">
        <f t="shared" ref="GP122:GP153" si="151">IF(BI122=4,GM122-GX122,0)</f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ref="GV122:GV153" si="152">ROUND((GT122),6)</f>
        <v>0</v>
      </c>
      <c r="GW122" s="2">
        <v>1</v>
      </c>
      <c r="GX122" s="2">
        <f t="shared" ref="GX122:GX153" si="153">ROUND(HC122*I122,2)</f>
        <v>0</v>
      </c>
      <c r="GY122" s="2"/>
      <c r="GZ122" s="2"/>
      <c r="HA122" s="2">
        <v>0</v>
      </c>
      <c r="HB122" s="2">
        <v>0</v>
      </c>
      <c r="HC122" s="2">
        <f t="shared" ref="HC122:HC153" si="154">GV122*GW122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C123">
        <f>ROW(SmtRes!A40)</f>
        <v>40</v>
      </c>
      <c r="D123">
        <f>ROW(EtalonRes!A70)</f>
        <v>70</v>
      </c>
      <c r="E123" t="s">
        <v>134</v>
      </c>
      <c r="F123" t="s">
        <v>135</v>
      </c>
      <c r="G123" t="s">
        <v>136</v>
      </c>
      <c r="H123" t="s">
        <v>137</v>
      </c>
      <c r="I123">
        <v>4.1000000000000002E-2</v>
      </c>
      <c r="J123">
        <v>0</v>
      </c>
      <c r="K123">
        <v>4.1000000000000002E-2</v>
      </c>
      <c r="O123">
        <f t="shared" si="116"/>
        <v>1994.3</v>
      </c>
      <c r="P123">
        <f t="shared" si="117"/>
        <v>206.77</v>
      </c>
      <c r="Q123">
        <f t="shared" si="118"/>
        <v>151.13</v>
      </c>
      <c r="R123">
        <f t="shared" si="119"/>
        <v>49.02</v>
      </c>
      <c r="S123">
        <f t="shared" si="120"/>
        <v>1636.4</v>
      </c>
      <c r="T123">
        <f t="shared" si="121"/>
        <v>0</v>
      </c>
      <c r="U123">
        <f t="shared" si="122"/>
        <v>2.3008872</v>
      </c>
      <c r="V123">
        <f t="shared" si="123"/>
        <v>0</v>
      </c>
      <c r="W123">
        <f t="shared" si="124"/>
        <v>0</v>
      </c>
      <c r="X123">
        <f t="shared" si="125"/>
        <v>1634.86</v>
      </c>
      <c r="Y123">
        <f t="shared" si="126"/>
        <v>859.56</v>
      </c>
      <c r="AA123">
        <v>421769662</v>
      </c>
      <c r="AB123">
        <f t="shared" si="127"/>
        <v>1199.26</v>
      </c>
      <c r="AC123">
        <f t="shared" si="128"/>
        <v>296.94</v>
      </c>
      <c r="AD123">
        <f t="shared" si="129"/>
        <v>225.89</v>
      </c>
      <c r="AE123">
        <f t="shared" si="130"/>
        <v>20.190000000000001</v>
      </c>
      <c r="AF123">
        <f t="shared" si="131"/>
        <v>676.43</v>
      </c>
      <c r="AG123">
        <f t="shared" si="132"/>
        <v>0</v>
      </c>
      <c r="AH123">
        <f t="shared" si="133"/>
        <v>53.6</v>
      </c>
      <c r="AI123">
        <f t="shared" si="134"/>
        <v>0</v>
      </c>
      <c r="AJ123">
        <f t="shared" si="135"/>
        <v>0</v>
      </c>
      <c r="AK123">
        <v>1199.26</v>
      </c>
      <c r="AL123">
        <v>296.94</v>
      </c>
      <c r="AM123">
        <v>225.89</v>
      </c>
      <c r="AN123">
        <v>20.190000000000001</v>
      </c>
      <c r="AO123">
        <v>676.43</v>
      </c>
      <c r="AP123">
        <v>0</v>
      </c>
      <c r="AQ123">
        <v>53.6</v>
      </c>
      <c r="AR123">
        <v>0</v>
      </c>
      <c r="AS123">
        <v>0</v>
      </c>
      <c r="AT123">
        <v>97</v>
      </c>
      <c r="AU123">
        <v>51</v>
      </c>
      <c r="AV123">
        <v>1.0469999999999999</v>
      </c>
      <c r="AW123">
        <v>1</v>
      </c>
      <c r="AZ123">
        <v>1</v>
      </c>
      <c r="BA123">
        <v>56.35</v>
      </c>
      <c r="BB123">
        <v>15.58</v>
      </c>
      <c r="BC123">
        <v>16.989999999999998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138</v>
      </c>
      <c r="BM123">
        <v>67</v>
      </c>
      <c r="BN123">
        <v>405818574</v>
      </c>
      <c r="BO123" t="s">
        <v>135</v>
      </c>
      <c r="BP123">
        <v>1</v>
      </c>
      <c r="BQ123">
        <v>40</v>
      </c>
      <c r="BR123">
        <v>0</v>
      </c>
      <c r="BS123">
        <v>56.35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6"/>
        <v>1994.3000000000002</v>
      </c>
      <c r="CQ123">
        <f t="shared" si="137"/>
        <v>5045.01</v>
      </c>
      <c r="CR123">
        <f t="shared" si="138"/>
        <v>3684.83</v>
      </c>
      <c r="CS123">
        <f t="shared" si="139"/>
        <v>1191.24</v>
      </c>
      <c r="CT123">
        <f t="shared" si="140"/>
        <v>39908.199999999997</v>
      </c>
      <c r="CU123">
        <f t="shared" si="141"/>
        <v>0</v>
      </c>
      <c r="CV123">
        <f t="shared" si="142"/>
        <v>56.119199999999999</v>
      </c>
      <c r="CW123">
        <f t="shared" si="143"/>
        <v>0</v>
      </c>
      <c r="CX123">
        <f t="shared" si="144"/>
        <v>0</v>
      </c>
      <c r="CY123">
        <f t="shared" si="145"/>
        <v>1634.8574000000001</v>
      </c>
      <c r="CZ123">
        <f t="shared" si="146"/>
        <v>859.56420000000003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137</v>
      </c>
      <c r="DW123" t="s">
        <v>137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405818696</v>
      </c>
      <c r="EF123">
        <v>40</v>
      </c>
      <c r="EG123" t="s">
        <v>111</v>
      </c>
      <c r="EH123">
        <v>0</v>
      </c>
      <c r="EI123" t="s">
        <v>3</v>
      </c>
      <c r="EJ123">
        <v>2</v>
      </c>
      <c r="EK123">
        <v>67</v>
      </c>
      <c r="EL123" t="s">
        <v>112</v>
      </c>
      <c r="EM123" t="s">
        <v>113</v>
      </c>
      <c r="EO123" t="s">
        <v>3</v>
      </c>
      <c r="EQ123">
        <v>131584</v>
      </c>
      <c r="ER123">
        <v>1199.26</v>
      </c>
      <c r="ES123">
        <v>296.94</v>
      </c>
      <c r="ET123">
        <v>225.89</v>
      </c>
      <c r="EU123">
        <v>20.190000000000001</v>
      </c>
      <c r="EV123">
        <v>676.43</v>
      </c>
      <c r="EW123">
        <v>53.6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1956398073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47"/>
        <v>0</v>
      </c>
      <c r="GM123">
        <f t="shared" si="148"/>
        <v>4488.72</v>
      </c>
      <c r="GN123">
        <f t="shared" si="149"/>
        <v>0</v>
      </c>
      <c r="GO123">
        <f t="shared" si="150"/>
        <v>4488.72</v>
      </c>
      <c r="GP123">
        <f t="shared" si="151"/>
        <v>0</v>
      </c>
      <c r="GR123">
        <v>0</v>
      </c>
      <c r="GS123">
        <v>3</v>
      </c>
      <c r="GT123">
        <v>0</v>
      </c>
      <c r="GU123" t="s">
        <v>3</v>
      </c>
      <c r="GV123">
        <f t="shared" si="152"/>
        <v>0</v>
      </c>
      <c r="GW123">
        <v>1</v>
      </c>
      <c r="GX123">
        <f t="shared" si="153"/>
        <v>0</v>
      </c>
      <c r="HA123">
        <v>0</v>
      </c>
      <c r="HB123">
        <v>0</v>
      </c>
      <c r="HC123">
        <f t="shared" si="154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139</v>
      </c>
      <c r="F124" s="2" t="s">
        <v>124</v>
      </c>
      <c r="G124" s="2" t="s">
        <v>125</v>
      </c>
      <c r="H124" s="2" t="s">
        <v>116</v>
      </c>
      <c r="I124" s="2">
        <v>2.9000000000000001E-2</v>
      </c>
      <c r="J124" s="2">
        <v>0</v>
      </c>
      <c r="K124" s="2">
        <v>2.9000000000000001E-2</v>
      </c>
      <c r="L124" s="2"/>
      <c r="M124" s="2"/>
      <c r="N124" s="2"/>
      <c r="O124" s="2">
        <f t="shared" si="116"/>
        <v>228.24</v>
      </c>
      <c r="P124" s="2">
        <f t="shared" si="117"/>
        <v>228.24</v>
      </c>
      <c r="Q124" s="2">
        <f t="shared" si="118"/>
        <v>0</v>
      </c>
      <c r="R124" s="2">
        <f t="shared" si="119"/>
        <v>0</v>
      </c>
      <c r="S124" s="2">
        <f t="shared" si="120"/>
        <v>0</v>
      </c>
      <c r="T124" s="2">
        <f t="shared" si="121"/>
        <v>0</v>
      </c>
      <c r="U124" s="2">
        <f t="shared" si="122"/>
        <v>0</v>
      </c>
      <c r="V124" s="2">
        <f t="shared" si="123"/>
        <v>0</v>
      </c>
      <c r="W124" s="2">
        <f t="shared" si="124"/>
        <v>0</v>
      </c>
      <c r="X124" s="2">
        <f t="shared" si="125"/>
        <v>0</v>
      </c>
      <c r="Y124" s="2">
        <f t="shared" si="126"/>
        <v>0</v>
      </c>
      <c r="Z124" s="2"/>
      <c r="AA124" s="2">
        <v>421769664</v>
      </c>
      <c r="AB124" s="2">
        <f t="shared" si="127"/>
        <v>7870.3</v>
      </c>
      <c r="AC124" s="2">
        <f t="shared" si="128"/>
        <v>7870.3</v>
      </c>
      <c r="AD124" s="2">
        <f t="shared" si="129"/>
        <v>0</v>
      </c>
      <c r="AE124" s="2">
        <f t="shared" si="130"/>
        <v>0</v>
      </c>
      <c r="AF124" s="2">
        <f t="shared" si="131"/>
        <v>0</v>
      </c>
      <c r="AG124" s="2">
        <f t="shared" si="132"/>
        <v>0</v>
      </c>
      <c r="AH124" s="2">
        <f t="shared" si="133"/>
        <v>0</v>
      </c>
      <c r="AI124" s="2">
        <f t="shared" si="134"/>
        <v>0</v>
      </c>
      <c r="AJ124" s="2">
        <f t="shared" si="135"/>
        <v>0</v>
      </c>
      <c r="AK124" s="2">
        <v>7870.3</v>
      </c>
      <c r="AL124" s="2">
        <v>7870.3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126</v>
      </c>
      <c r="BK124" s="2"/>
      <c r="BL124" s="2"/>
      <c r="BM124" s="2">
        <v>1617</v>
      </c>
      <c r="BN124" s="2">
        <v>405818574</v>
      </c>
      <c r="BO124" s="2" t="s">
        <v>3</v>
      </c>
      <c r="BP124" s="2">
        <v>0</v>
      </c>
      <c r="BQ124" s="2">
        <v>200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136"/>
        <v>228.24</v>
      </c>
      <c r="CQ124" s="2">
        <f t="shared" si="137"/>
        <v>7870.3</v>
      </c>
      <c r="CR124" s="2">
        <f t="shared" si="138"/>
        <v>0</v>
      </c>
      <c r="CS124" s="2">
        <f t="shared" si="139"/>
        <v>0</v>
      </c>
      <c r="CT124" s="2">
        <f t="shared" si="140"/>
        <v>0</v>
      </c>
      <c r="CU124" s="2">
        <f t="shared" si="141"/>
        <v>0</v>
      </c>
      <c r="CV124" s="2">
        <f t="shared" si="142"/>
        <v>0</v>
      </c>
      <c r="CW124" s="2">
        <f t="shared" si="143"/>
        <v>0</v>
      </c>
      <c r="CX124" s="2">
        <f t="shared" si="144"/>
        <v>0</v>
      </c>
      <c r="CY124" s="2">
        <f t="shared" si="145"/>
        <v>0</v>
      </c>
      <c r="CZ124" s="2">
        <f t="shared" si="146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1009</v>
      </c>
      <c r="DV124" s="2" t="s">
        <v>116</v>
      </c>
      <c r="DW124" s="2" t="s">
        <v>116</v>
      </c>
      <c r="DX124" s="2">
        <v>1000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405818726</v>
      </c>
      <c r="EF124" s="2">
        <v>200</v>
      </c>
      <c r="EG124" s="2" t="s">
        <v>46</v>
      </c>
      <c r="EH124" s="2">
        <v>0</v>
      </c>
      <c r="EI124" s="2" t="s">
        <v>3</v>
      </c>
      <c r="EJ124" s="2">
        <v>1</v>
      </c>
      <c r="EK124" s="2">
        <v>1617</v>
      </c>
      <c r="EL124" s="2" t="s">
        <v>47</v>
      </c>
      <c r="EM124" s="2" t="s">
        <v>48</v>
      </c>
      <c r="EN124" s="2"/>
      <c r="EO124" s="2" t="s">
        <v>3</v>
      </c>
      <c r="EP124" s="2"/>
      <c r="EQ124" s="2">
        <v>131072</v>
      </c>
      <c r="ER124" s="2">
        <v>7870.3</v>
      </c>
      <c r="ES124" s="2">
        <v>7870.3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-313469066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si="147"/>
        <v>0</v>
      </c>
      <c r="GM124" s="2">
        <f t="shared" si="148"/>
        <v>228.24</v>
      </c>
      <c r="GN124" s="2">
        <f t="shared" si="149"/>
        <v>228.24</v>
      </c>
      <c r="GO124" s="2">
        <f t="shared" si="150"/>
        <v>0</v>
      </c>
      <c r="GP124" s="2">
        <f t="shared" si="151"/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si="152"/>
        <v>0</v>
      </c>
      <c r="GW124" s="2">
        <v>1</v>
      </c>
      <c r="GX124" s="2">
        <f t="shared" si="153"/>
        <v>0</v>
      </c>
      <c r="GY124" s="2"/>
      <c r="GZ124" s="2"/>
      <c r="HA124" s="2">
        <v>0</v>
      </c>
      <c r="HB124" s="2">
        <v>0</v>
      </c>
      <c r="HC124" s="2">
        <f t="shared" si="154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139</v>
      </c>
      <c r="F125" t="s">
        <v>124</v>
      </c>
      <c r="G125" t="s">
        <v>125</v>
      </c>
      <c r="H125" t="s">
        <v>116</v>
      </c>
      <c r="I125">
        <v>2.9000000000000001E-2</v>
      </c>
      <c r="J125">
        <v>0</v>
      </c>
      <c r="K125">
        <v>2.9000000000000001E-2</v>
      </c>
      <c r="O125">
        <f t="shared" si="116"/>
        <v>716.67</v>
      </c>
      <c r="P125">
        <f t="shared" si="117"/>
        <v>716.67</v>
      </c>
      <c r="Q125">
        <f t="shared" si="118"/>
        <v>0</v>
      </c>
      <c r="R125">
        <f t="shared" si="119"/>
        <v>0</v>
      </c>
      <c r="S125">
        <f t="shared" si="120"/>
        <v>0</v>
      </c>
      <c r="T125">
        <f t="shared" si="121"/>
        <v>0</v>
      </c>
      <c r="U125">
        <f t="shared" si="122"/>
        <v>0</v>
      </c>
      <c r="V125">
        <f t="shared" si="123"/>
        <v>0</v>
      </c>
      <c r="W125">
        <f t="shared" si="124"/>
        <v>0</v>
      </c>
      <c r="X125">
        <f t="shared" si="125"/>
        <v>0</v>
      </c>
      <c r="Y125">
        <f t="shared" si="126"/>
        <v>0</v>
      </c>
      <c r="AA125">
        <v>421769662</v>
      </c>
      <c r="AB125">
        <f t="shared" si="127"/>
        <v>7870.3</v>
      </c>
      <c r="AC125">
        <f t="shared" si="128"/>
        <v>7870.3</v>
      </c>
      <c r="AD125">
        <f t="shared" si="129"/>
        <v>0</v>
      </c>
      <c r="AE125">
        <f t="shared" si="130"/>
        <v>0</v>
      </c>
      <c r="AF125">
        <f t="shared" si="131"/>
        <v>0</v>
      </c>
      <c r="AG125">
        <f t="shared" si="132"/>
        <v>0</v>
      </c>
      <c r="AH125">
        <f t="shared" si="133"/>
        <v>0</v>
      </c>
      <c r="AI125">
        <f t="shared" si="134"/>
        <v>0</v>
      </c>
      <c r="AJ125">
        <f t="shared" si="135"/>
        <v>0</v>
      </c>
      <c r="AK125">
        <v>7870.3</v>
      </c>
      <c r="AL125">
        <v>7870.3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3.14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126</v>
      </c>
      <c r="BM125">
        <v>1617</v>
      </c>
      <c r="BN125">
        <v>405818574</v>
      </c>
      <c r="BO125" t="s">
        <v>124</v>
      </c>
      <c r="BP125">
        <v>1</v>
      </c>
      <c r="BQ125">
        <v>200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6"/>
        <v>716.67</v>
      </c>
      <c r="CQ125">
        <f t="shared" si="137"/>
        <v>24712.74</v>
      </c>
      <c r="CR125">
        <f t="shared" si="138"/>
        <v>0</v>
      </c>
      <c r="CS125">
        <f t="shared" si="139"/>
        <v>0</v>
      </c>
      <c r="CT125">
        <f t="shared" si="140"/>
        <v>0</v>
      </c>
      <c r="CU125">
        <f t="shared" si="141"/>
        <v>0</v>
      </c>
      <c r="CV125">
        <f t="shared" si="142"/>
        <v>0</v>
      </c>
      <c r="CW125">
        <f t="shared" si="143"/>
        <v>0</v>
      </c>
      <c r="CX125">
        <f t="shared" si="144"/>
        <v>0</v>
      </c>
      <c r="CY125">
        <f t="shared" si="145"/>
        <v>0</v>
      </c>
      <c r="CZ125">
        <f t="shared" si="146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116</v>
      </c>
      <c r="DW125" t="s">
        <v>116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405818726</v>
      </c>
      <c r="EF125">
        <v>200</v>
      </c>
      <c r="EG125" t="s">
        <v>46</v>
      </c>
      <c r="EH125">
        <v>0</v>
      </c>
      <c r="EI125" t="s">
        <v>3</v>
      </c>
      <c r="EJ125">
        <v>1</v>
      </c>
      <c r="EK125">
        <v>1617</v>
      </c>
      <c r="EL125" t="s">
        <v>47</v>
      </c>
      <c r="EM125" t="s">
        <v>48</v>
      </c>
      <c r="EO125" t="s">
        <v>3</v>
      </c>
      <c r="EQ125">
        <v>131072</v>
      </c>
      <c r="ER125">
        <v>7870.3</v>
      </c>
      <c r="ES125">
        <v>7870.3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-313469066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47"/>
        <v>0</v>
      </c>
      <c r="GM125">
        <f t="shared" si="148"/>
        <v>716.67</v>
      </c>
      <c r="GN125">
        <f t="shared" si="149"/>
        <v>716.67</v>
      </c>
      <c r="GO125">
        <f t="shared" si="150"/>
        <v>0</v>
      </c>
      <c r="GP125">
        <f t="shared" si="151"/>
        <v>0</v>
      </c>
      <c r="GR125">
        <v>0</v>
      </c>
      <c r="GS125">
        <v>3</v>
      </c>
      <c r="GT125">
        <v>0</v>
      </c>
      <c r="GU125" t="s">
        <v>3</v>
      </c>
      <c r="GV125">
        <f t="shared" si="152"/>
        <v>0</v>
      </c>
      <c r="GW125">
        <v>1</v>
      </c>
      <c r="GX125">
        <f t="shared" si="153"/>
        <v>0</v>
      </c>
      <c r="HA125">
        <v>0</v>
      </c>
      <c r="HB125">
        <v>0</v>
      </c>
      <c r="HC125">
        <f t="shared" si="154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140</v>
      </c>
      <c r="F126" s="2" t="s">
        <v>130</v>
      </c>
      <c r="G126" s="2" t="s">
        <v>131</v>
      </c>
      <c r="H126" s="2" t="s">
        <v>116</v>
      </c>
      <c r="I126" s="2">
        <v>3.0000000000000001E-3</v>
      </c>
      <c r="J126" s="2">
        <v>0</v>
      </c>
      <c r="K126" s="2">
        <v>3.0000000000000001E-3</v>
      </c>
      <c r="L126" s="2"/>
      <c r="M126" s="2"/>
      <c r="N126" s="2"/>
      <c r="O126" s="2">
        <f t="shared" si="116"/>
        <v>21.74</v>
      </c>
      <c r="P126" s="2">
        <f t="shared" si="117"/>
        <v>21.74</v>
      </c>
      <c r="Q126" s="2">
        <f t="shared" si="118"/>
        <v>0</v>
      </c>
      <c r="R126" s="2">
        <f t="shared" si="119"/>
        <v>0</v>
      </c>
      <c r="S126" s="2">
        <f t="shared" si="120"/>
        <v>0</v>
      </c>
      <c r="T126" s="2">
        <f t="shared" si="121"/>
        <v>0</v>
      </c>
      <c r="U126" s="2">
        <f t="shared" si="122"/>
        <v>0</v>
      </c>
      <c r="V126" s="2">
        <f t="shared" si="123"/>
        <v>0</v>
      </c>
      <c r="W126" s="2">
        <f t="shared" si="124"/>
        <v>0</v>
      </c>
      <c r="X126" s="2">
        <f t="shared" si="125"/>
        <v>0</v>
      </c>
      <c r="Y126" s="2">
        <f t="shared" si="126"/>
        <v>0</v>
      </c>
      <c r="Z126" s="2"/>
      <c r="AA126" s="2">
        <v>421769664</v>
      </c>
      <c r="AB126" s="2">
        <f t="shared" si="127"/>
        <v>7246.05</v>
      </c>
      <c r="AC126" s="2">
        <f t="shared" si="128"/>
        <v>7246.05</v>
      </c>
      <c r="AD126" s="2">
        <f t="shared" si="129"/>
        <v>0</v>
      </c>
      <c r="AE126" s="2">
        <f t="shared" si="130"/>
        <v>0</v>
      </c>
      <c r="AF126" s="2">
        <f t="shared" si="131"/>
        <v>0</v>
      </c>
      <c r="AG126" s="2">
        <f t="shared" si="132"/>
        <v>0</v>
      </c>
      <c r="AH126" s="2">
        <f t="shared" si="133"/>
        <v>0</v>
      </c>
      <c r="AI126" s="2">
        <f t="shared" si="134"/>
        <v>0</v>
      </c>
      <c r="AJ126" s="2">
        <f t="shared" si="135"/>
        <v>0</v>
      </c>
      <c r="AK126" s="2">
        <v>7246.05</v>
      </c>
      <c r="AL126" s="2">
        <v>7246.05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132</v>
      </c>
      <c r="BK126" s="2"/>
      <c r="BL126" s="2"/>
      <c r="BM126" s="2">
        <v>1617</v>
      </c>
      <c r="BN126" s="2">
        <v>0</v>
      </c>
      <c r="BO126" s="2" t="s">
        <v>3</v>
      </c>
      <c r="BP126" s="2">
        <v>0</v>
      </c>
      <c r="BQ126" s="2">
        <v>200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6"/>
        <v>21.74</v>
      </c>
      <c r="CQ126" s="2">
        <f t="shared" si="137"/>
        <v>7246.05</v>
      </c>
      <c r="CR126" s="2">
        <f t="shared" si="138"/>
        <v>0</v>
      </c>
      <c r="CS126" s="2">
        <f t="shared" si="139"/>
        <v>0</v>
      </c>
      <c r="CT126" s="2">
        <f t="shared" si="140"/>
        <v>0</v>
      </c>
      <c r="CU126" s="2">
        <f t="shared" si="141"/>
        <v>0</v>
      </c>
      <c r="CV126" s="2">
        <f t="shared" si="142"/>
        <v>0</v>
      </c>
      <c r="CW126" s="2">
        <f t="shared" si="143"/>
        <v>0</v>
      </c>
      <c r="CX126" s="2">
        <f t="shared" si="144"/>
        <v>0</v>
      </c>
      <c r="CY126" s="2">
        <f t="shared" si="145"/>
        <v>0</v>
      </c>
      <c r="CZ126" s="2">
        <f t="shared" si="146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1009</v>
      </c>
      <c r="DV126" s="2" t="s">
        <v>116</v>
      </c>
      <c r="DW126" s="2" t="s">
        <v>116</v>
      </c>
      <c r="DX126" s="2">
        <v>1000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405818726</v>
      </c>
      <c r="EF126" s="2">
        <v>200</v>
      </c>
      <c r="EG126" s="2" t="s">
        <v>46</v>
      </c>
      <c r="EH126" s="2">
        <v>0</v>
      </c>
      <c r="EI126" s="2" t="s">
        <v>3</v>
      </c>
      <c r="EJ126" s="2">
        <v>1</v>
      </c>
      <c r="EK126" s="2">
        <v>1617</v>
      </c>
      <c r="EL126" s="2" t="s">
        <v>47</v>
      </c>
      <c r="EM126" s="2" t="s">
        <v>48</v>
      </c>
      <c r="EN126" s="2"/>
      <c r="EO126" s="2" t="s">
        <v>3</v>
      </c>
      <c r="EP126" s="2"/>
      <c r="EQ126" s="2">
        <v>0</v>
      </c>
      <c r="ER126" s="2">
        <v>7246.05</v>
      </c>
      <c r="ES126" s="2">
        <v>7246.05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1286623552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7"/>
        <v>0</v>
      </c>
      <c r="GM126" s="2">
        <f t="shared" si="148"/>
        <v>21.74</v>
      </c>
      <c r="GN126" s="2">
        <f t="shared" si="149"/>
        <v>21.74</v>
      </c>
      <c r="GO126" s="2">
        <f t="shared" si="150"/>
        <v>0</v>
      </c>
      <c r="GP126" s="2">
        <f t="shared" si="151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52"/>
        <v>0</v>
      </c>
      <c r="GW126" s="2">
        <v>1</v>
      </c>
      <c r="GX126" s="2">
        <f t="shared" si="153"/>
        <v>0</v>
      </c>
      <c r="GY126" s="2"/>
      <c r="GZ126" s="2"/>
      <c r="HA126" s="2">
        <v>0</v>
      </c>
      <c r="HB126" s="2">
        <v>0</v>
      </c>
      <c r="HC126" s="2">
        <f t="shared" si="154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140</v>
      </c>
      <c r="F127" t="s">
        <v>130</v>
      </c>
      <c r="G127" t="s">
        <v>131</v>
      </c>
      <c r="H127" t="s">
        <v>116</v>
      </c>
      <c r="I127">
        <v>3.0000000000000001E-3</v>
      </c>
      <c r="J127">
        <v>0</v>
      </c>
      <c r="K127">
        <v>3.0000000000000001E-3</v>
      </c>
      <c r="O127">
        <f t="shared" si="116"/>
        <v>181.96</v>
      </c>
      <c r="P127">
        <f t="shared" si="117"/>
        <v>181.96</v>
      </c>
      <c r="Q127">
        <f t="shared" si="118"/>
        <v>0</v>
      </c>
      <c r="R127">
        <f t="shared" si="119"/>
        <v>0</v>
      </c>
      <c r="S127">
        <f t="shared" si="120"/>
        <v>0</v>
      </c>
      <c r="T127">
        <f t="shared" si="121"/>
        <v>0</v>
      </c>
      <c r="U127">
        <f t="shared" si="122"/>
        <v>0</v>
      </c>
      <c r="V127">
        <f t="shared" si="123"/>
        <v>0</v>
      </c>
      <c r="W127">
        <f t="shared" si="124"/>
        <v>0</v>
      </c>
      <c r="X127">
        <f t="shared" si="125"/>
        <v>0</v>
      </c>
      <c r="Y127">
        <f t="shared" si="126"/>
        <v>0</v>
      </c>
      <c r="AA127">
        <v>421769662</v>
      </c>
      <c r="AB127">
        <f t="shared" si="127"/>
        <v>7246.05</v>
      </c>
      <c r="AC127">
        <f t="shared" si="128"/>
        <v>7246.05</v>
      </c>
      <c r="AD127">
        <f t="shared" si="129"/>
        <v>0</v>
      </c>
      <c r="AE127">
        <f t="shared" si="130"/>
        <v>0</v>
      </c>
      <c r="AF127">
        <f t="shared" si="131"/>
        <v>0</v>
      </c>
      <c r="AG127">
        <f t="shared" si="132"/>
        <v>0</v>
      </c>
      <c r="AH127">
        <f t="shared" si="133"/>
        <v>0</v>
      </c>
      <c r="AI127">
        <f t="shared" si="134"/>
        <v>0</v>
      </c>
      <c r="AJ127">
        <f t="shared" si="135"/>
        <v>0</v>
      </c>
      <c r="AK127">
        <v>7246.05</v>
      </c>
      <c r="AL127">
        <v>7246.05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8.3699999999999992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132</v>
      </c>
      <c r="BM127">
        <v>1617</v>
      </c>
      <c r="BN127">
        <v>0</v>
      </c>
      <c r="BO127" t="s">
        <v>130</v>
      </c>
      <c r="BP127">
        <v>1</v>
      </c>
      <c r="BQ127">
        <v>200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6"/>
        <v>181.96</v>
      </c>
      <c r="CQ127">
        <f t="shared" si="137"/>
        <v>60649.440000000002</v>
      </c>
      <c r="CR127">
        <f t="shared" si="138"/>
        <v>0</v>
      </c>
      <c r="CS127">
        <f t="shared" si="139"/>
        <v>0</v>
      </c>
      <c r="CT127">
        <f t="shared" si="140"/>
        <v>0</v>
      </c>
      <c r="CU127">
        <f t="shared" si="141"/>
        <v>0</v>
      </c>
      <c r="CV127">
        <f t="shared" si="142"/>
        <v>0</v>
      </c>
      <c r="CW127">
        <f t="shared" si="143"/>
        <v>0</v>
      </c>
      <c r="CX127">
        <f t="shared" si="144"/>
        <v>0</v>
      </c>
      <c r="CY127">
        <f t="shared" si="145"/>
        <v>0</v>
      </c>
      <c r="CZ127">
        <f t="shared" si="146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116</v>
      </c>
      <c r="DW127" t="s">
        <v>116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405818726</v>
      </c>
      <c r="EF127">
        <v>200</v>
      </c>
      <c r="EG127" t="s">
        <v>46</v>
      </c>
      <c r="EH127">
        <v>0</v>
      </c>
      <c r="EI127" t="s">
        <v>3</v>
      </c>
      <c r="EJ127">
        <v>1</v>
      </c>
      <c r="EK127">
        <v>1617</v>
      </c>
      <c r="EL127" t="s">
        <v>47</v>
      </c>
      <c r="EM127" t="s">
        <v>48</v>
      </c>
      <c r="EO127" t="s">
        <v>3</v>
      </c>
      <c r="EQ127">
        <v>0</v>
      </c>
      <c r="ER127">
        <v>7246.05</v>
      </c>
      <c r="ES127">
        <v>7246.05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1286623552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47"/>
        <v>0</v>
      </c>
      <c r="GM127">
        <f t="shared" si="148"/>
        <v>181.96</v>
      </c>
      <c r="GN127">
        <f t="shared" si="149"/>
        <v>181.96</v>
      </c>
      <c r="GO127">
        <f t="shared" si="150"/>
        <v>0</v>
      </c>
      <c r="GP127">
        <f t="shared" si="151"/>
        <v>0</v>
      </c>
      <c r="GR127">
        <v>0</v>
      </c>
      <c r="GS127">
        <v>3</v>
      </c>
      <c r="GT127">
        <v>0</v>
      </c>
      <c r="GU127" t="s">
        <v>3</v>
      </c>
      <c r="GV127">
        <f t="shared" si="152"/>
        <v>0</v>
      </c>
      <c r="GW127">
        <v>1</v>
      </c>
      <c r="GX127">
        <f t="shared" si="153"/>
        <v>0</v>
      </c>
      <c r="HA127">
        <v>0</v>
      </c>
      <c r="HB127">
        <v>0</v>
      </c>
      <c r="HC127">
        <f t="shared" si="154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141</v>
      </c>
      <c r="G128" s="2" t="s">
        <v>142</v>
      </c>
      <c r="H128" s="2" t="s">
        <v>116</v>
      </c>
      <c r="I128" s="2">
        <f>ROUND(ROUND(1.25*2.5*3.24/1000,4),9)</f>
        <v>1.01E-2</v>
      </c>
      <c r="J128" s="2">
        <v>0</v>
      </c>
      <c r="K128" s="2">
        <f>ROUND(ROUND(1.25*2.5*3.24/1000,4),9)</f>
        <v>1.01E-2</v>
      </c>
      <c r="L128" s="2"/>
      <c r="M128" s="2"/>
      <c r="N128" s="2"/>
      <c r="O128" s="2">
        <f t="shared" si="116"/>
        <v>154.72999999999999</v>
      </c>
      <c r="P128" s="2">
        <f t="shared" si="117"/>
        <v>154.72999999999999</v>
      </c>
      <c r="Q128" s="2">
        <f t="shared" si="118"/>
        <v>0</v>
      </c>
      <c r="R128" s="2">
        <f t="shared" si="119"/>
        <v>0</v>
      </c>
      <c r="S128" s="2">
        <f t="shared" si="120"/>
        <v>0</v>
      </c>
      <c r="T128" s="2">
        <f t="shared" si="121"/>
        <v>0</v>
      </c>
      <c r="U128" s="2">
        <f t="shared" si="122"/>
        <v>0</v>
      </c>
      <c r="V128" s="2">
        <f t="shared" si="123"/>
        <v>0</v>
      </c>
      <c r="W128" s="2">
        <f t="shared" si="124"/>
        <v>0</v>
      </c>
      <c r="X128" s="2">
        <f t="shared" si="125"/>
        <v>0</v>
      </c>
      <c r="Y128" s="2">
        <f t="shared" si="126"/>
        <v>0</v>
      </c>
      <c r="Z128" s="2"/>
      <c r="AA128" s="2">
        <v>-1</v>
      </c>
      <c r="AB128" s="2">
        <f t="shared" si="127"/>
        <v>15319.65</v>
      </c>
      <c r="AC128" s="2">
        <f t="shared" si="128"/>
        <v>15319.65</v>
      </c>
      <c r="AD128" s="2">
        <f t="shared" si="129"/>
        <v>0</v>
      </c>
      <c r="AE128" s="2">
        <f t="shared" si="130"/>
        <v>0</v>
      </c>
      <c r="AF128" s="2">
        <f t="shared" si="131"/>
        <v>0</v>
      </c>
      <c r="AG128" s="2">
        <f t="shared" si="132"/>
        <v>0</v>
      </c>
      <c r="AH128" s="2">
        <f t="shared" si="133"/>
        <v>0</v>
      </c>
      <c r="AI128" s="2">
        <f t="shared" si="134"/>
        <v>0</v>
      </c>
      <c r="AJ128" s="2">
        <f t="shared" si="135"/>
        <v>0</v>
      </c>
      <c r="AK128" s="2">
        <v>15319.65</v>
      </c>
      <c r="AL128" s="2">
        <v>15319.65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143</v>
      </c>
      <c r="BK128" s="2"/>
      <c r="BL128" s="2"/>
      <c r="BM128" s="2">
        <v>1617</v>
      </c>
      <c r="BN128" s="2">
        <v>405818574</v>
      </c>
      <c r="BO128" s="2" t="s">
        <v>3</v>
      </c>
      <c r="BP128" s="2">
        <v>0</v>
      </c>
      <c r="BQ128" s="2">
        <v>200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6"/>
        <v>154.72999999999999</v>
      </c>
      <c r="CQ128" s="2">
        <f t="shared" si="137"/>
        <v>15319.65</v>
      </c>
      <c r="CR128" s="2">
        <f t="shared" si="138"/>
        <v>0</v>
      </c>
      <c r="CS128" s="2">
        <f t="shared" si="139"/>
        <v>0</v>
      </c>
      <c r="CT128" s="2">
        <f t="shared" si="140"/>
        <v>0</v>
      </c>
      <c r="CU128" s="2">
        <f t="shared" si="141"/>
        <v>0</v>
      </c>
      <c r="CV128" s="2">
        <f t="shared" si="142"/>
        <v>0</v>
      </c>
      <c r="CW128" s="2">
        <f t="shared" si="143"/>
        <v>0</v>
      </c>
      <c r="CX128" s="2">
        <f t="shared" si="144"/>
        <v>0</v>
      </c>
      <c r="CY128" s="2">
        <f t="shared" si="145"/>
        <v>0</v>
      </c>
      <c r="CZ128" s="2">
        <f t="shared" si="146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1009</v>
      </c>
      <c r="DV128" s="2" t="s">
        <v>116</v>
      </c>
      <c r="DW128" s="2" t="s">
        <v>116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405818726</v>
      </c>
      <c r="EF128" s="2">
        <v>200</v>
      </c>
      <c r="EG128" s="2" t="s">
        <v>46</v>
      </c>
      <c r="EH128" s="2">
        <v>0</v>
      </c>
      <c r="EI128" s="2" t="s">
        <v>3</v>
      </c>
      <c r="EJ128" s="2">
        <v>1</v>
      </c>
      <c r="EK128" s="2">
        <v>1617</v>
      </c>
      <c r="EL128" s="2" t="s">
        <v>47</v>
      </c>
      <c r="EM128" s="2" t="s">
        <v>48</v>
      </c>
      <c r="EN128" s="2"/>
      <c r="EO128" s="2" t="s">
        <v>3</v>
      </c>
      <c r="EP128" s="2"/>
      <c r="EQ128" s="2">
        <v>132096</v>
      </c>
      <c r="ER128" s="2">
        <v>15319.65</v>
      </c>
      <c r="ES128" s="2">
        <v>15319.65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1803907898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47"/>
        <v>0</v>
      </c>
      <c r="GM128" s="2">
        <f t="shared" si="148"/>
        <v>154.72999999999999</v>
      </c>
      <c r="GN128" s="2">
        <f t="shared" si="149"/>
        <v>154.72999999999999</v>
      </c>
      <c r="GO128" s="2">
        <f t="shared" si="150"/>
        <v>0</v>
      </c>
      <c r="GP128" s="2">
        <f t="shared" si="151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52"/>
        <v>0</v>
      </c>
      <c r="GW128" s="2">
        <v>1</v>
      </c>
      <c r="GX128" s="2">
        <f t="shared" si="153"/>
        <v>0</v>
      </c>
      <c r="GY128" s="2"/>
      <c r="GZ128" s="2"/>
      <c r="HA128" s="2">
        <v>0</v>
      </c>
      <c r="HB128" s="2">
        <v>0</v>
      </c>
      <c r="HC128" s="2">
        <f t="shared" si="154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141</v>
      </c>
      <c r="G129" t="s">
        <v>142</v>
      </c>
      <c r="H129" t="s">
        <v>116</v>
      </c>
      <c r="I129">
        <f>ROUND(ROUND(1.25*2.5*3.24/1000,4),9)</f>
        <v>1.01E-2</v>
      </c>
      <c r="J129">
        <v>0</v>
      </c>
      <c r="K129">
        <f>ROUND(ROUND(1.25*2.5*3.24/1000,4),9)</f>
        <v>1.01E-2</v>
      </c>
      <c r="O129">
        <f t="shared" si="116"/>
        <v>761.27</v>
      </c>
      <c r="P129">
        <f t="shared" si="117"/>
        <v>761.27</v>
      </c>
      <c r="Q129">
        <f t="shared" si="118"/>
        <v>0</v>
      </c>
      <c r="R129">
        <f t="shared" si="119"/>
        <v>0</v>
      </c>
      <c r="S129">
        <f t="shared" si="120"/>
        <v>0</v>
      </c>
      <c r="T129">
        <f t="shared" si="121"/>
        <v>0</v>
      </c>
      <c r="U129">
        <f t="shared" si="122"/>
        <v>0</v>
      </c>
      <c r="V129">
        <f t="shared" si="123"/>
        <v>0</v>
      </c>
      <c r="W129">
        <f t="shared" si="124"/>
        <v>0</v>
      </c>
      <c r="X129">
        <f t="shared" si="125"/>
        <v>0</v>
      </c>
      <c r="Y129">
        <f t="shared" si="126"/>
        <v>0</v>
      </c>
      <c r="AA129">
        <v>-1</v>
      </c>
      <c r="AB129">
        <f t="shared" si="127"/>
        <v>15319.65</v>
      </c>
      <c r="AC129">
        <f t="shared" si="128"/>
        <v>15319.65</v>
      </c>
      <c r="AD129">
        <f t="shared" si="129"/>
        <v>0</v>
      </c>
      <c r="AE129">
        <f t="shared" si="130"/>
        <v>0</v>
      </c>
      <c r="AF129">
        <f t="shared" si="131"/>
        <v>0</v>
      </c>
      <c r="AG129">
        <f t="shared" si="132"/>
        <v>0</v>
      </c>
      <c r="AH129">
        <f t="shared" si="133"/>
        <v>0</v>
      </c>
      <c r="AI129">
        <f t="shared" si="134"/>
        <v>0</v>
      </c>
      <c r="AJ129">
        <f t="shared" si="135"/>
        <v>0</v>
      </c>
      <c r="AK129">
        <v>15319.65</v>
      </c>
      <c r="AL129">
        <v>15319.65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4.92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143</v>
      </c>
      <c r="BM129">
        <v>1617</v>
      </c>
      <c r="BN129">
        <v>405818574</v>
      </c>
      <c r="BO129" t="s">
        <v>141</v>
      </c>
      <c r="BP129">
        <v>1</v>
      </c>
      <c r="BQ129">
        <v>200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6"/>
        <v>761.27</v>
      </c>
      <c r="CQ129">
        <f t="shared" si="137"/>
        <v>75372.679999999993</v>
      </c>
      <c r="CR129">
        <f t="shared" si="138"/>
        <v>0</v>
      </c>
      <c r="CS129">
        <f t="shared" si="139"/>
        <v>0</v>
      </c>
      <c r="CT129">
        <f t="shared" si="140"/>
        <v>0</v>
      </c>
      <c r="CU129">
        <f t="shared" si="141"/>
        <v>0</v>
      </c>
      <c r="CV129">
        <f t="shared" si="142"/>
        <v>0</v>
      </c>
      <c r="CW129">
        <f t="shared" si="143"/>
        <v>0</v>
      </c>
      <c r="CX129">
        <f t="shared" si="144"/>
        <v>0</v>
      </c>
      <c r="CY129">
        <f t="shared" si="145"/>
        <v>0</v>
      </c>
      <c r="CZ129">
        <f t="shared" si="146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116</v>
      </c>
      <c r="DW129" t="s">
        <v>116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405818726</v>
      </c>
      <c r="EF129">
        <v>200</v>
      </c>
      <c r="EG129" t="s">
        <v>46</v>
      </c>
      <c r="EH129">
        <v>0</v>
      </c>
      <c r="EI129" t="s">
        <v>3</v>
      </c>
      <c r="EJ129">
        <v>1</v>
      </c>
      <c r="EK129">
        <v>1617</v>
      </c>
      <c r="EL129" t="s">
        <v>47</v>
      </c>
      <c r="EM129" t="s">
        <v>48</v>
      </c>
      <c r="EO129" t="s">
        <v>3</v>
      </c>
      <c r="EQ129">
        <v>132096</v>
      </c>
      <c r="ER129">
        <v>15319.65</v>
      </c>
      <c r="ES129">
        <v>15319.65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1803907898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47"/>
        <v>0</v>
      </c>
      <c r="GM129">
        <f t="shared" si="148"/>
        <v>761.27</v>
      </c>
      <c r="GN129">
        <f t="shared" si="149"/>
        <v>761.27</v>
      </c>
      <c r="GO129">
        <f t="shared" si="150"/>
        <v>0</v>
      </c>
      <c r="GP129">
        <f t="shared" si="151"/>
        <v>0</v>
      </c>
      <c r="GR129">
        <v>0</v>
      </c>
      <c r="GS129">
        <v>3</v>
      </c>
      <c r="GT129">
        <v>0</v>
      </c>
      <c r="GU129" t="s">
        <v>3</v>
      </c>
      <c r="GV129">
        <f t="shared" si="152"/>
        <v>0</v>
      </c>
      <c r="GW129">
        <v>1</v>
      </c>
      <c r="GX129">
        <f t="shared" si="153"/>
        <v>0</v>
      </c>
      <c r="HA129">
        <v>0</v>
      </c>
      <c r="HB129">
        <v>0</v>
      </c>
      <c r="HC129">
        <f t="shared" si="154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144</v>
      </c>
      <c r="F130" s="2" t="s">
        <v>145</v>
      </c>
      <c r="G130" s="2" t="s">
        <v>146</v>
      </c>
      <c r="H130" s="2" t="s">
        <v>147</v>
      </c>
      <c r="I130" s="2">
        <v>1.05</v>
      </c>
      <c r="J130" s="2">
        <v>0</v>
      </c>
      <c r="K130" s="2">
        <v>1.05</v>
      </c>
      <c r="L130" s="2"/>
      <c r="M130" s="2"/>
      <c r="N130" s="2"/>
      <c r="O130" s="2">
        <f t="shared" si="116"/>
        <v>130.61000000000001</v>
      </c>
      <c r="P130" s="2">
        <f t="shared" si="117"/>
        <v>130.61000000000001</v>
      </c>
      <c r="Q130" s="2">
        <f t="shared" si="118"/>
        <v>0</v>
      </c>
      <c r="R130" s="2">
        <f t="shared" si="119"/>
        <v>0</v>
      </c>
      <c r="S130" s="2">
        <f t="shared" si="120"/>
        <v>0</v>
      </c>
      <c r="T130" s="2">
        <f t="shared" si="121"/>
        <v>0</v>
      </c>
      <c r="U130" s="2">
        <f t="shared" si="122"/>
        <v>0</v>
      </c>
      <c r="V130" s="2">
        <f t="shared" si="123"/>
        <v>0</v>
      </c>
      <c r="W130" s="2">
        <f t="shared" si="124"/>
        <v>0</v>
      </c>
      <c r="X130" s="2">
        <f t="shared" si="125"/>
        <v>0</v>
      </c>
      <c r="Y130" s="2">
        <f t="shared" si="126"/>
        <v>0</v>
      </c>
      <c r="Z130" s="2"/>
      <c r="AA130" s="2">
        <v>421769664</v>
      </c>
      <c r="AB130" s="2">
        <f t="shared" si="127"/>
        <v>124.39</v>
      </c>
      <c r="AC130" s="2">
        <f t="shared" si="128"/>
        <v>124.39</v>
      </c>
      <c r="AD130" s="2">
        <f t="shared" si="129"/>
        <v>0</v>
      </c>
      <c r="AE130" s="2">
        <f t="shared" si="130"/>
        <v>0</v>
      </c>
      <c r="AF130" s="2">
        <f t="shared" si="131"/>
        <v>0</v>
      </c>
      <c r="AG130" s="2">
        <f t="shared" si="132"/>
        <v>0</v>
      </c>
      <c r="AH130" s="2">
        <f t="shared" si="133"/>
        <v>0</v>
      </c>
      <c r="AI130" s="2">
        <f t="shared" si="134"/>
        <v>0</v>
      </c>
      <c r="AJ130" s="2">
        <f t="shared" si="135"/>
        <v>0</v>
      </c>
      <c r="AK130" s="2">
        <v>124.39</v>
      </c>
      <c r="AL130" s="2">
        <v>124.39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6"/>
        <v>130.61000000000001</v>
      </c>
      <c r="CQ130" s="2">
        <f t="shared" si="137"/>
        <v>124.39</v>
      </c>
      <c r="CR130" s="2">
        <f t="shared" si="138"/>
        <v>0</v>
      </c>
      <c r="CS130" s="2">
        <f t="shared" si="139"/>
        <v>0</v>
      </c>
      <c r="CT130" s="2">
        <f t="shared" si="140"/>
        <v>0</v>
      </c>
      <c r="CU130" s="2">
        <f t="shared" si="141"/>
        <v>0</v>
      </c>
      <c r="CV130" s="2">
        <f t="shared" si="142"/>
        <v>0</v>
      </c>
      <c r="CW130" s="2">
        <f t="shared" si="143"/>
        <v>0</v>
      </c>
      <c r="CX130" s="2">
        <f t="shared" si="144"/>
        <v>0</v>
      </c>
      <c r="CY130" s="2">
        <f t="shared" si="145"/>
        <v>0</v>
      </c>
      <c r="CZ130" s="2">
        <f t="shared" si="146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1005</v>
      </c>
      <c r="DV130" s="2" t="s">
        <v>147</v>
      </c>
      <c r="DW130" s="2" t="s">
        <v>147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405818810</v>
      </c>
      <c r="EF130" s="2">
        <v>202</v>
      </c>
      <c r="EG130" s="2" t="s">
        <v>148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149</v>
      </c>
      <c r="EM130" s="2" t="s">
        <v>148</v>
      </c>
      <c r="EN130" s="2"/>
      <c r="EO130" s="2" t="s">
        <v>3</v>
      </c>
      <c r="EP130" s="2"/>
      <c r="EQ130" s="2">
        <v>0</v>
      </c>
      <c r="ER130" s="2">
        <v>121.95</v>
      </c>
      <c r="ES130" s="2">
        <v>124.39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150</v>
      </c>
      <c r="GB130" s="2"/>
      <c r="GC130" s="2"/>
      <c r="GD130" s="2">
        <v>1</v>
      </c>
      <c r="GE130" s="2"/>
      <c r="GF130" s="2">
        <v>1471435582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47"/>
        <v>0</v>
      </c>
      <c r="GM130" s="2">
        <f t="shared" si="148"/>
        <v>130.61000000000001</v>
      </c>
      <c r="GN130" s="2">
        <f t="shared" si="149"/>
        <v>130.61000000000001</v>
      </c>
      <c r="GO130" s="2">
        <f t="shared" si="150"/>
        <v>0</v>
      </c>
      <c r="GP130" s="2">
        <f t="shared" si="151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52"/>
        <v>0</v>
      </c>
      <c r="GW130" s="2">
        <v>1</v>
      </c>
      <c r="GX130" s="2">
        <f t="shared" si="153"/>
        <v>0</v>
      </c>
      <c r="GY130" s="2"/>
      <c r="GZ130" s="2"/>
      <c r="HA130" s="2">
        <v>0</v>
      </c>
      <c r="HB130" s="2">
        <v>0</v>
      </c>
      <c r="HC130" s="2">
        <f t="shared" si="154"/>
        <v>0</v>
      </c>
      <c r="HD130" s="2"/>
      <c r="HE130" s="2" t="s">
        <v>151</v>
      </c>
      <c r="HF130" s="2" t="s">
        <v>106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144</v>
      </c>
      <c r="F131" t="s">
        <v>145</v>
      </c>
      <c r="G131" t="s">
        <v>146</v>
      </c>
      <c r="H131" t="s">
        <v>147</v>
      </c>
      <c r="I131">
        <v>1.05</v>
      </c>
      <c r="J131">
        <v>0</v>
      </c>
      <c r="K131">
        <v>1.05</v>
      </c>
      <c r="O131">
        <f t="shared" si="116"/>
        <v>1285.2</v>
      </c>
      <c r="P131">
        <f t="shared" si="117"/>
        <v>1285.2</v>
      </c>
      <c r="Q131">
        <f t="shared" si="118"/>
        <v>0</v>
      </c>
      <c r="R131">
        <f t="shared" si="119"/>
        <v>0</v>
      </c>
      <c r="S131">
        <f t="shared" si="120"/>
        <v>0</v>
      </c>
      <c r="T131">
        <f t="shared" si="121"/>
        <v>0</v>
      </c>
      <c r="U131">
        <f t="shared" si="122"/>
        <v>0</v>
      </c>
      <c r="V131">
        <f t="shared" si="123"/>
        <v>0</v>
      </c>
      <c r="W131">
        <f t="shared" si="124"/>
        <v>0</v>
      </c>
      <c r="X131">
        <f t="shared" si="125"/>
        <v>0</v>
      </c>
      <c r="Y131">
        <f t="shared" si="126"/>
        <v>0</v>
      </c>
      <c r="AA131">
        <v>421769662</v>
      </c>
      <c r="AB131">
        <f t="shared" si="127"/>
        <v>124.39</v>
      </c>
      <c r="AC131">
        <f t="shared" si="128"/>
        <v>124.39</v>
      </c>
      <c r="AD131">
        <f t="shared" si="129"/>
        <v>0</v>
      </c>
      <c r="AE131">
        <f t="shared" si="130"/>
        <v>0</v>
      </c>
      <c r="AF131">
        <f t="shared" si="131"/>
        <v>0</v>
      </c>
      <c r="AG131">
        <f t="shared" si="132"/>
        <v>0</v>
      </c>
      <c r="AH131">
        <f t="shared" si="133"/>
        <v>0</v>
      </c>
      <c r="AI131">
        <f t="shared" si="134"/>
        <v>0</v>
      </c>
      <c r="AJ131">
        <f t="shared" si="135"/>
        <v>0</v>
      </c>
      <c r="AK131">
        <v>124.39</v>
      </c>
      <c r="AL131">
        <v>124.39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6"/>
        <v>1285.2</v>
      </c>
      <c r="CQ131">
        <f t="shared" si="137"/>
        <v>1224</v>
      </c>
      <c r="CR131">
        <f t="shared" si="138"/>
        <v>0</v>
      </c>
      <c r="CS131">
        <f t="shared" si="139"/>
        <v>0</v>
      </c>
      <c r="CT131">
        <f t="shared" si="140"/>
        <v>0</v>
      </c>
      <c r="CU131">
        <f t="shared" si="141"/>
        <v>0</v>
      </c>
      <c r="CV131">
        <f t="shared" si="142"/>
        <v>0</v>
      </c>
      <c r="CW131">
        <f t="shared" si="143"/>
        <v>0</v>
      </c>
      <c r="CX131">
        <f t="shared" si="144"/>
        <v>0</v>
      </c>
      <c r="CY131">
        <f t="shared" si="145"/>
        <v>0</v>
      </c>
      <c r="CZ131">
        <f t="shared" si="146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147</v>
      </c>
      <c r="DW131" t="s">
        <v>147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405818810</v>
      </c>
      <c r="EF131">
        <v>202</v>
      </c>
      <c r="EG131" t="s">
        <v>148</v>
      </c>
      <c r="EH131">
        <v>0</v>
      </c>
      <c r="EI131" t="s">
        <v>3</v>
      </c>
      <c r="EJ131">
        <v>1</v>
      </c>
      <c r="EK131">
        <v>400002</v>
      </c>
      <c r="EL131" t="s">
        <v>149</v>
      </c>
      <c r="EM131" t="s">
        <v>148</v>
      </c>
      <c r="EO131" t="s">
        <v>3</v>
      </c>
      <c r="EQ131">
        <v>0</v>
      </c>
      <c r="ER131">
        <v>124.39</v>
      </c>
      <c r="ES131">
        <v>124.39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1200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150</v>
      </c>
      <c r="GD131">
        <v>1</v>
      </c>
      <c r="GF131">
        <v>1471435582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47"/>
        <v>0</v>
      </c>
      <c r="GM131">
        <f t="shared" si="148"/>
        <v>1285.2</v>
      </c>
      <c r="GN131">
        <f t="shared" si="149"/>
        <v>1285.2</v>
      </c>
      <c r="GO131">
        <f t="shared" si="150"/>
        <v>0</v>
      </c>
      <c r="GP131">
        <f t="shared" si="151"/>
        <v>0</v>
      </c>
      <c r="GR131">
        <v>1</v>
      </c>
      <c r="GS131">
        <v>1</v>
      </c>
      <c r="GT131">
        <v>0</v>
      </c>
      <c r="GU131" t="s">
        <v>3</v>
      </c>
      <c r="GV131">
        <f t="shared" si="152"/>
        <v>0</v>
      </c>
      <c r="GW131">
        <v>1</v>
      </c>
      <c r="GX131">
        <f t="shared" si="153"/>
        <v>0</v>
      </c>
      <c r="HA131">
        <v>0</v>
      </c>
      <c r="HB131">
        <v>0</v>
      </c>
      <c r="HC131">
        <f t="shared" si="154"/>
        <v>0</v>
      </c>
      <c r="HE131" t="s">
        <v>151</v>
      </c>
      <c r="HF131" t="s">
        <v>106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55" x14ac:dyDescent="0.2">
      <c r="A132" s="2">
        <v>17</v>
      </c>
      <c r="B132" s="2">
        <v>1</v>
      </c>
      <c r="C132" s="2">
        <f>ROW(SmtRes!A45)</f>
        <v>45</v>
      </c>
      <c r="D132" s="2">
        <f>ROW(EtalonRes!A75)</f>
        <v>75</v>
      </c>
      <c r="E132" s="2" t="s">
        <v>152</v>
      </c>
      <c r="F132" s="2" t="s">
        <v>153</v>
      </c>
      <c r="G132" s="2" t="s">
        <v>154</v>
      </c>
      <c r="H132" s="2" t="s">
        <v>155</v>
      </c>
      <c r="I132" s="2">
        <f>ROUND(3/100,9)</f>
        <v>0.03</v>
      </c>
      <c r="J132" s="2">
        <v>0</v>
      </c>
      <c r="K132" s="2">
        <f>ROUND(3/100,9)</f>
        <v>0.03</v>
      </c>
      <c r="L132" s="2"/>
      <c r="M132" s="2"/>
      <c r="N132" s="2"/>
      <c r="O132" s="2">
        <f t="shared" si="116"/>
        <v>9.49</v>
      </c>
      <c r="P132" s="2">
        <f t="shared" si="117"/>
        <v>8.6300000000000008</v>
      </c>
      <c r="Q132" s="2">
        <f t="shared" si="118"/>
        <v>0.06</v>
      </c>
      <c r="R132" s="2">
        <f t="shared" si="119"/>
        <v>0.01</v>
      </c>
      <c r="S132" s="2">
        <f t="shared" si="120"/>
        <v>0.8</v>
      </c>
      <c r="T132" s="2">
        <f t="shared" si="121"/>
        <v>0</v>
      </c>
      <c r="U132" s="2">
        <f t="shared" si="122"/>
        <v>6.6903299999999999E-2</v>
      </c>
      <c r="V132" s="2">
        <f t="shared" si="123"/>
        <v>0</v>
      </c>
      <c r="W132" s="2">
        <f t="shared" si="124"/>
        <v>0</v>
      </c>
      <c r="X132" s="2">
        <f t="shared" si="125"/>
        <v>0.76</v>
      </c>
      <c r="Y132" s="2">
        <f t="shared" si="126"/>
        <v>0.41</v>
      </c>
      <c r="Z132" s="2"/>
      <c r="AA132" s="2">
        <v>421769664</v>
      </c>
      <c r="AB132" s="2">
        <f t="shared" si="127"/>
        <v>314.87</v>
      </c>
      <c r="AC132" s="2">
        <f t="shared" si="128"/>
        <v>287.54000000000002</v>
      </c>
      <c r="AD132" s="2">
        <f t="shared" si="129"/>
        <v>1.98</v>
      </c>
      <c r="AE132" s="2">
        <f t="shared" si="130"/>
        <v>0.25</v>
      </c>
      <c r="AF132" s="2">
        <f t="shared" si="131"/>
        <v>25.35</v>
      </c>
      <c r="AG132" s="2">
        <f t="shared" si="132"/>
        <v>0</v>
      </c>
      <c r="AH132" s="2">
        <f t="shared" si="133"/>
        <v>2.13</v>
      </c>
      <c r="AI132" s="2">
        <f t="shared" si="134"/>
        <v>0</v>
      </c>
      <c r="AJ132" s="2">
        <f t="shared" si="135"/>
        <v>0</v>
      </c>
      <c r="AK132" s="2">
        <v>314.87</v>
      </c>
      <c r="AL132" s="2">
        <v>287.54000000000002</v>
      </c>
      <c r="AM132" s="2">
        <v>1.98</v>
      </c>
      <c r="AN132" s="2">
        <v>0.25</v>
      </c>
      <c r="AO132" s="2">
        <v>25.35</v>
      </c>
      <c r="AP132" s="2">
        <v>0</v>
      </c>
      <c r="AQ132" s="2">
        <v>2.13</v>
      </c>
      <c r="AR132" s="2">
        <v>0</v>
      </c>
      <c r="AS132" s="2">
        <v>0</v>
      </c>
      <c r="AT132" s="2">
        <v>94</v>
      </c>
      <c r="AU132" s="2">
        <v>51</v>
      </c>
      <c r="AV132" s="2">
        <v>1.0469999999999999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156</v>
      </c>
      <c r="BK132" s="2"/>
      <c r="BL132" s="2"/>
      <c r="BM132" s="2">
        <v>17</v>
      </c>
      <c r="BN132" s="2">
        <v>405818574</v>
      </c>
      <c r="BO132" s="2" t="s">
        <v>153</v>
      </c>
      <c r="BP132" s="2">
        <v>1</v>
      </c>
      <c r="BQ132" s="2">
        <v>30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94</v>
      </c>
      <c r="CA132" s="2">
        <v>51</v>
      </c>
      <c r="CB132" s="2" t="s">
        <v>3</v>
      </c>
      <c r="CC132" s="2"/>
      <c r="CD132" s="2"/>
      <c r="CE132" s="2">
        <v>30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 t="shared" si="136"/>
        <v>9.490000000000002</v>
      </c>
      <c r="CQ132" s="2">
        <f t="shared" si="137"/>
        <v>287.54000000000002</v>
      </c>
      <c r="CR132" s="2">
        <f t="shared" si="138"/>
        <v>2.0699999999999998</v>
      </c>
      <c r="CS132" s="2">
        <f t="shared" si="139"/>
        <v>0.26</v>
      </c>
      <c r="CT132" s="2">
        <f t="shared" si="140"/>
        <v>26.54</v>
      </c>
      <c r="CU132" s="2">
        <f t="shared" si="141"/>
        <v>0</v>
      </c>
      <c r="CV132" s="2">
        <f t="shared" si="142"/>
        <v>2.2301099999999998</v>
      </c>
      <c r="CW132" s="2">
        <f t="shared" si="143"/>
        <v>0</v>
      </c>
      <c r="CX132" s="2">
        <f t="shared" si="144"/>
        <v>0</v>
      </c>
      <c r="CY132" s="2">
        <f t="shared" si="145"/>
        <v>0.76139999999999997</v>
      </c>
      <c r="CZ132" s="2">
        <f t="shared" si="146"/>
        <v>0.41310000000000002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1005</v>
      </c>
      <c r="DV132" s="2" t="s">
        <v>155</v>
      </c>
      <c r="DW132" s="2" t="s">
        <v>155</v>
      </c>
      <c r="DX132" s="2">
        <v>100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405818643</v>
      </c>
      <c r="EF132" s="2">
        <v>30</v>
      </c>
      <c r="EG132" s="2" t="s">
        <v>24</v>
      </c>
      <c r="EH132" s="2">
        <v>0</v>
      </c>
      <c r="EI132" s="2" t="s">
        <v>3</v>
      </c>
      <c r="EJ132" s="2">
        <v>1</v>
      </c>
      <c r="EK132" s="2">
        <v>17</v>
      </c>
      <c r="EL132" s="2" t="s">
        <v>157</v>
      </c>
      <c r="EM132" s="2" t="s">
        <v>158</v>
      </c>
      <c r="EN132" s="2"/>
      <c r="EO132" s="2" t="s">
        <v>3</v>
      </c>
      <c r="EP132" s="2"/>
      <c r="EQ132" s="2">
        <v>131584</v>
      </c>
      <c r="ER132" s="2">
        <v>314.87</v>
      </c>
      <c r="ES132" s="2">
        <v>287.54000000000002</v>
      </c>
      <c r="ET132" s="2">
        <v>1.98</v>
      </c>
      <c r="EU132" s="2">
        <v>0.25</v>
      </c>
      <c r="EV132" s="2">
        <v>25.35</v>
      </c>
      <c r="EW132" s="2">
        <v>2.13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94</v>
      </c>
      <c r="FY132" s="2">
        <v>51</v>
      </c>
      <c r="FZ132" s="2"/>
      <c r="GA132" s="2" t="s">
        <v>3</v>
      </c>
      <c r="GB132" s="2"/>
      <c r="GC132" s="2"/>
      <c r="GD132" s="2">
        <v>1</v>
      </c>
      <c r="GE132" s="2"/>
      <c r="GF132" s="2">
        <v>-1977376173</v>
      </c>
      <c r="GG132" s="2">
        <v>2</v>
      </c>
      <c r="GH132" s="2">
        <v>1</v>
      </c>
      <c r="GI132" s="2">
        <v>2</v>
      </c>
      <c r="GJ132" s="2">
        <v>0</v>
      </c>
      <c r="GK132" s="2">
        <v>0</v>
      </c>
      <c r="GL132" s="2">
        <f t="shared" si="147"/>
        <v>0</v>
      </c>
      <c r="GM132" s="2">
        <f t="shared" si="148"/>
        <v>10.66</v>
      </c>
      <c r="GN132" s="2">
        <f t="shared" si="149"/>
        <v>10.66</v>
      </c>
      <c r="GO132" s="2">
        <f t="shared" si="150"/>
        <v>0</v>
      </c>
      <c r="GP132" s="2">
        <f t="shared" si="151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52"/>
        <v>0</v>
      </c>
      <c r="GW132" s="2">
        <v>1</v>
      </c>
      <c r="GX132" s="2">
        <f t="shared" si="153"/>
        <v>0</v>
      </c>
      <c r="GY132" s="2"/>
      <c r="GZ132" s="2"/>
      <c r="HA132" s="2">
        <v>0</v>
      </c>
      <c r="HB132" s="2">
        <v>0</v>
      </c>
      <c r="HC132" s="2">
        <f t="shared" si="154"/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C133">
        <f>ROW(SmtRes!A50)</f>
        <v>50</v>
      </c>
      <c r="D133">
        <f>ROW(EtalonRes!A80)</f>
        <v>80</v>
      </c>
      <c r="E133" t="s">
        <v>152</v>
      </c>
      <c r="F133" t="s">
        <v>153</v>
      </c>
      <c r="G133" t="s">
        <v>154</v>
      </c>
      <c r="H133" t="s">
        <v>155</v>
      </c>
      <c r="I133">
        <f>ROUND(3/100,9)</f>
        <v>0.03</v>
      </c>
      <c r="J133">
        <v>0</v>
      </c>
      <c r="K133">
        <f>ROUND(3/100,9)</f>
        <v>0.03</v>
      </c>
      <c r="O133">
        <f t="shared" si="116"/>
        <v>75.84</v>
      </c>
      <c r="P133">
        <f t="shared" si="117"/>
        <v>29.77</v>
      </c>
      <c r="Q133">
        <f t="shared" si="118"/>
        <v>0.99</v>
      </c>
      <c r="R133">
        <f t="shared" si="119"/>
        <v>0.56000000000000005</v>
      </c>
      <c r="S133">
        <f t="shared" si="120"/>
        <v>45.08</v>
      </c>
      <c r="T133">
        <f t="shared" si="121"/>
        <v>0</v>
      </c>
      <c r="U133">
        <f t="shared" si="122"/>
        <v>6.6903299999999999E-2</v>
      </c>
      <c r="V133">
        <f t="shared" si="123"/>
        <v>0</v>
      </c>
      <c r="W133">
        <f t="shared" si="124"/>
        <v>0</v>
      </c>
      <c r="X133">
        <f t="shared" si="125"/>
        <v>42.9</v>
      </c>
      <c r="Y133">
        <f t="shared" si="126"/>
        <v>23.28</v>
      </c>
      <c r="AA133">
        <v>421769662</v>
      </c>
      <c r="AB133">
        <f t="shared" si="127"/>
        <v>314.87</v>
      </c>
      <c r="AC133">
        <f t="shared" si="128"/>
        <v>287.54000000000002</v>
      </c>
      <c r="AD133">
        <f t="shared" si="129"/>
        <v>1.98</v>
      </c>
      <c r="AE133">
        <f t="shared" si="130"/>
        <v>0.25</v>
      </c>
      <c r="AF133">
        <f t="shared" si="131"/>
        <v>25.35</v>
      </c>
      <c r="AG133">
        <f t="shared" si="132"/>
        <v>0</v>
      </c>
      <c r="AH133">
        <f t="shared" si="133"/>
        <v>2.13</v>
      </c>
      <c r="AI133">
        <f t="shared" si="134"/>
        <v>0</v>
      </c>
      <c r="AJ133">
        <f t="shared" si="135"/>
        <v>0</v>
      </c>
      <c r="AK133">
        <v>314.87</v>
      </c>
      <c r="AL133">
        <v>287.54000000000002</v>
      </c>
      <c r="AM133">
        <v>1.98</v>
      </c>
      <c r="AN133">
        <v>0.25</v>
      </c>
      <c r="AO133">
        <v>25.35</v>
      </c>
      <c r="AP133">
        <v>0</v>
      </c>
      <c r="AQ133">
        <v>2.13</v>
      </c>
      <c r="AR133">
        <v>0</v>
      </c>
      <c r="AS133">
        <v>0</v>
      </c>
      <c r="AT133">
        <v>94</v>
      </c>
      <c r="AU133">
        <v>51</v>
      </c>
      <c r="AV133">
        <v>1.0469999999999999</v>
      </c>
      <c r="AW133">
        <v>1</v>
      </c>
      <c r="AZ133">
        <v>1</v>
      </c>
      <c r="BA133">
        <v>56.35</v>
      </c>
      <c r="BB133">
        <v>16.54</v>
      </c>
      <c r="BC133">
        <v>3.45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156</v>
      </c>
      <c r="BM133">
        <v>17</v>
      </c>
      <c r="BN133">
        <v>405818574</v>
      </c>
      <c r="BO133" t="s">
        <v>153</v>
      </c>
      <c r="BP133">
        <v>1</v>
      </c>
      <c r="BQ133">
        <v>30</v>
      </c>
      <c r="BR133">
        <v>0</v>
      </c>
      <c r="BS133">
        <v>56.35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94</v>
      </c>
      <c r="CA133">
        <v>51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36"/>
        <v>75.84</v>
      </c>
      <c r="CQ133">
        <f t="shared" si="137"/>
        <v>992.01</v>
      </c>
      <c r="CR133">
        <f t="shared" si="138"/>
        <v>34.24</v>
      </c>
      <c r="CS133">
        <f t="shared" si="139"/>
        <v>14.65</v>
      </c>
      <c r="CT133">
        <f t="shared" si="140"/>
        <v>1495.53</v>
      </c>
      <c r="CU133">
        <f t="shared" si="141"/>
        <v>0</v>
      </c>
      <c r="CV133">
        <f t="shared" si="142"/>
        <v>2.2301099999999998</v>
      </c>
      <c r="CW133">
        <f t="shared" si="143"/>
        <v>0</v>
      </c>
      <c r="CX133">
        <f t="shared" si="144"/>
        <v>0</v>
      </c>
      <c r="CY133">
        <f t="shared" si="145"/>
        <v>42.901600000000002</v>
      </c>
      <c r="CZ133">
        <f t="shared" si="146"/>
        <v>23.276399999999999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1005</v>
      </c>
      <c r="DV133" t="s">
        <v>155</v>
      </c>
      <c r="DW133" t="s">
        <v>155</v>
      </c>
      <c r="DX133">
        <v>100</v>
      </c>
      <c r="DZ133" t="s">
        <v>3</v>
      </c>
      <c r="EA133" t="s">
        <v>3</v>
      </c>
      <c r="EB133" t="s">
        <v>3</v>
      </c>
      <c r="EC133" t="s">
        <v>3</v>
      </c>
      <c r="EE133">
        <v>405818643</v>
      </c>
      <c r="EF133">
        <v>30</v>
      </c>
      <c r="EG133" t="s">
        <v>24</v>
      </c>
      <c r="EH133">
        <v>0</v>
      </c>
      <c r="EI133" t="s">
        <v>3</v>
      </c>
      <c r="EJ133">
        <v>1</v>
      </c>
      <c r="EK133">
        <v>17</v>
      </c>
      <c r="EL133" t="s">
        <v>157</v>
      </c>
      <c r="EM133" t="s">
        <v>158</v>
      </c>
      <c r="EO133" t="s">
        <v>3</v>
      </c>
      <c r="EQ133">
        <v>131584</v>
      </c>
      <c r="ER133">
        <v>314.87</v>
      </c>
      <c r="ES133">
        <v>287.54000000000002</v>
      </c>
      <c r="ET133">
        <v>1.98</v>
      </c>
      <c r="EU133">
        <v>0.25</v>
      </c>
      <c r="EV133">
        <v>25.35</v>
      </c>
      <c r="EW133">
        <v>2.13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94</v>
      </c>
      <c r="FY133">
        <v>51</v>
      </c>
      <c r="GA133" t="s">
        <v>3</v>
      </c>
      <c r="GD133">
        <v>1</v>
      </c>
      <c r="GF133">
        <v>-1977376173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47"/>
        <v>0</v>
      </c>
      <c r="GM133">
        <f t="shared" si="148"/>
        <v>142.02000000000001</v>
      </c>
      <c r="GN133">
        <f t="shared" si="149"/>
        <v>142.02000000000001</v>
      </c>
      <c r="GO133">
        <f t="shared" si="150"/>
        <v>0</v>
      </c>
      <c r="GP133">
        <f t="shared" si="151"/>
        <v>0</v>
      </c>
      <c r="GR133">
        <v>0</v>
      </c>
      <c r="GS133">
        <v>3</v>
      </c>
      <c r="GT133">
        <v>0</v>
      </c>
      <c r="GU133" t="s">
        <v>3</v>
      </c>
      <c r="GV133">
        <f t="shared" si="152"/>
        <v>0</v>
      </c>
      <c r="GW133">
        <v>1</v>
      </c>
      <c r="GX133">
        <f t="shared" si="153"/>
        <v>0</v>
      </c>
      <c r="HA133">
        <v>0</v>
      </c>
      <c r="HB133">
        <v>0</v>
      </c>
      <c r="HC133">
        <f t="shared" si="154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55" x14ac:dyDescent="0.2">
      <c r="A134" s="2">
        <v>17</v>
      </c>
      <c r="B134" s="2">
        <v>1</v>
      </c>
      <c r="C134" s="2">
        <f>ROW(SmtRes!A55)</f>
        <v>55</v>
      </c>
      <c r="D134" s="2">
        <f>ROW(EtalonRes!A85)</f>
        <v>85</v>
      </c>
      <c r="E134" s="2" t="s">
        <v>159</v>
      </c>
      <c r="F134" s="2" t="s">
        <v>160</v>
      </c>
      <c r="G134" s="2" t="s">
        <v>161</v>
      </c>
      <c r="H134" s="2" t="s">
        <v>162</v>
      </c>
      <c r="I134" s="2">
        <f>ROUND(ROUND(1,4),9)</f>
        <v>1</v>
      </c>
      <c r="J134" s="2">
        <v>0</v>
      </c>
      <c r="K134" s="2">
        <f>ROUND(ROUND(1,4),9)</f>
        <v>1</v>
      </c>
      <c r="L134" s="2"/>
      <c r="M134" s="2"/>
      <c r="N134" s="2"/>
      <c r="O134" s="2">
        <f t="shared" si="116"/>
        <v>38.49</v>
      </c>
      <c r="P134" s="2">
        <f t="shared" si="117"/>
        <v>0.9</v>
      </c>
      <c r="Q134" s="2">
        <f t="shared" si="118"/>
        <v>9.57</v>
      </c>
      <c r="R134" s="2">
        <f t="shared" si="119"/>
        <v>1.46</v>
      </c>
      <c r="S134" s="2">
        <f t="shared" si="120"/>
        <v>28.02</v>
      </c>
      <c r="T134" s="2">
        <f t="shared" si="121"/>
        <v>0</v>
      </c>
      <c r="U134" s="2">
        <f t="shared" si="122"/>
        <v>2.1568199999999997</v>
      </c>
      <c r="V134" s="2">
        <f t="shared" si="123"/>
        <v>0</v>
      </c>
      <c r="W134" s="2">
        <f t="shared" si="124"/>
        <v>0</v>
      </c>
      <c r="X134" s="2">
        <f t="shared" si="125"/>
        <v>28.6</v>
      </c>
      <c r="Y134" s="2">
        <f t="shared" si="126"/>
        <v>15.03</v>
      </c>
      <c r="Z134" s="2"/>
      <c r="AA134" s="2">
        <v>421769664</v>
      </c>
      <c r="AB134" s="2">
        <f t="shared" si="127"/>
        <v>36.799999999999997</v>
      </c>
      <c r="AC134" s="2">
        <f t="shared" si="128"/>
        <v>0.9</v>
      </c>
      <c r="AD134" s="2">
        <f t="shared" si="129"/>
        <v>9.14</v>
      </c>
      <c r="AE134" s="2">
        <f t="shared" si="130"/>
        <v>1.39</v>
      </c>
      <c r="AF134" s="2">
        <f t="shared" si="131"/>
        <v>26.76</v>
      </c>
      <c r="AG134" s="2">
        <f t="shared" si="132"/>
        <v>0</v>
      </c>
      <c r="AH134" s="2">
        <f t="shared" si="133"/>
        <v>2.06</v>
      </c>
      <c r="AI134" s="2">
        <f t="shared" si="134"/>
        <v>0</v>
      </c>
      <c r="AJ134" s="2">
        <f t="shared" si="135"/>
        <v>0</v>
      </c>
      <c r="AK134" s="2">
        <v>36.799999999999997</v>
      </c>
      <c r="AL134" s="2">
        <v>0.9</v>
      </c>
      <c r="AM134" s="2">
        <v>9.14</v>
      </c>
      <c r="AN134" s="2">
        <v>1.39</v>
      </c>
      <c r="AO134" s="2">
        <v>26.76</v>
      </c>
      <c r="AP134" s="2">
        <v>0</v>
      </c>
      <c r="AQ134" s="2">
        <v>2.06</v>
      </c>
      <c r="AR134" s="2">
        <v>0</v>
      </c>
      <c r="AS134" s="2">
        <v>0</v>
      </c>
      <c r="AT134" s="2">
        <v>97</v>
      </c>
      <c r="AU134" s="2">
        <v>51</v>
      </c>
      <c r="AV134" s="2">
        <v>1.0469999999999999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163</v>
      </c>
      <c r="BK134" s="2"/>
      <c r="BL134" s="2"/>
      <c r="BM134" s="2">
        <v>67</v>
      </c>
      <c r="BN134" s="2">
        <v>405818574</v>
      </c>
      <c r="BO134" s="2" t="s">
        <v>160</v>
      </c>
      <c r="BP134" s="2">
        <v>1</v>
      </c>
      <c r="BQ134" s="2">
        <v>40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97</v>
      </c>
      <c r="CA134" s="2">
        <v>51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si="136"/>
        <v>38.49</v>
      </c>
      <c r="CQ134" s="2">
        <f t="shared" si="137"/>
        <v>0.9</v>
      </c>
      <c r="CR134" s="2">
        <f t="shared" si="138"/>
        <v>9.57</v>
      </c>
      <c r="CS134" s="2">
        <f t="shared" si="139"/>
        <v>1.46</v>
      </c>
      <c r="CT134" s="2">
        <f t="shared" si="140"/>
        <v>28.02</v>
      </c>
      <c r="CU134" s="2">
        <f t="shared" si="141"/>
        <v>0</v>
      </c>
      <c r="CV134" s="2">
        <f t="shared" si="142"/>
        <v>2.1568199999999997</v>
      </c>
      <c r="CW134" s="2">
        <f t="shared" si="143"/>
        <v>0</v>
      </c>
      <c r="CX134" s="2">
        <f t="shared" si="144"/>
        <v>0</v>
      </c>
      <c r="CY134" s="2">
        <f t="shared" si="145"/>
        <v>28.595600000000001</v>
      </c>
      <c r="CZ134" s="2">
        <f t="shared" si="146"/>
        <v>15.034800000000001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162</v>
      </c>
      <c r="DW134" s="2" t="s">
        <v>162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405818696</v>
      </c>
      <c r="EF134" s="2">
        <v>40</v>
      </c>
      <c r="EG134" s="2" t="s">
        <v>111</v>
      </c>
      <c r="EH134" s="2">
        <v>0</v>
      </c>
      <c r="EI134" s="2" t="s">
        <v>3</v>
      </c>
      <c r="EJ134" s="2">
        <v>2</v>
      </c>
      <c r="EK134" s="2">
        <v>67</v>
      </c>
      <c r="EL134" s="2" t="s">
        <v>112</v>
      </c>
      <c r="EM134" s="2" t="s">
        <v>113</v>
      </c>
      <c r="EN134" s="2"/>
      <c r="EO134" s="2" t="s">
        <v>3</v>
      </c>
      <c r="EP134" s="2"/>
      <c r="EQ134" s="2">
        <v>131584</v>
      </c>
      <c r="ER134" s="2">
        <v>36.799999999999997</v>
      </c>
      <c r="ES134" s="2">
        <v>0.9</v>
      </c>
      <c r="ET134" s="2">
        <v>9.14</v>
      </c>
      <c r="EU134" s="2">
        <v>1.39</v>
      </c>
      <c r="EV134" s="2">
        <v>26.76</v>
      </c>
      <c r="EW134" s="2">
        <v>2.06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97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-2004038307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si="147"/>
        <v>0</v>
      </c>
      <c r="GM134" s="2">
        <f t="shared" si="148"/>
        <v>82.12</v>
      </c>
      <c r="GN134" s="2">
        <f t="shared" si="149"/>
        <v>0</v>
      </c>
      <c r="GO134" s="2">
        <f t="shared" si="150"/>
        <v>82.12</v>
      </c>
      <c r="GP134" s="2">
        <f t="shared" si="151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52"/>
        <v>0</v>
      </c>
      <c r="GW134" s="2">
        <v>1</v>
      </c>
      <c r="GX134" s="2">
        <f t="shared" si="153"/>
        <v>0</v>
      </c>
      <c r="GY134" s="2"/>
      <c r="GZ134" s="2"/>
      <c r="HA134" s="2">
        <v>0</v>
      </c>
      <c r="HB134" s="2">
        <v>0</v>
      </c>
      <c r="HC134" s="2">
        <f t="shared" si="154"/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ROW(SmtRes!A60)</f>
        <v>60</v>
      </c>
      <c r="D135">
        <f>ROW(EtalonRes!A90)</f>
        <v>90</v>
      </c>
      <c r="E135" t="s">
        <v>159</v>
      </c>
      <c r="F135" t="s">
        <v>160</v>
      </c>
      <c r="G135" t="s">
        <v>161</v>
      </c>
      <c r="H135" t="s">
        <v>162</v>
      </c>
      <c r="I135">
        <f>ROUND(ROUND(1,4),9)</f>
        <v>1</v>
      </c>
      <c r="J135">
        <v>0</v>
      </c>
      <c r="K135">
        <f>ROUND(ROUND(1,4),9)</f>
        <v>1</v>
      </c>
      <c r="O135">
        <f t="shared" si="116"/>
        <v>1745.32</v>
      </c>
      <c r="P135">
        <f t="shared" si="117"/>
        <v>3.03</v>
      </c>
      <c r="Q135">
        <f t="shared" si="118"/>
        <v>163.36000000000001</v>
      </c>
      <c r="R135">
        <f t="shared" si="119"/>
        <v>82.27</v>
      </c>
      <c r="S135">
        <f t="shared" si="120"/>
        <v>1578.93</v>
      </c>
      <c r="T135">
        <f t="shared" si="121"/>
        <v>0</v>
      </c>
      <c r="U135">
        <f t="shared" si="122"/>
        <v>2.1568199999999997</v>
      </c>
      <c r="V135">
        <f t="shared" si="123"/>
        <v>0</v>
      </c>
      <c r="W135">
        <f t="shared" si="124"/>
        <v>0</v>
      </c>
      <c r="X135">
        <f t="shared" si="125"/>
        <v>1611.36</v>
      </c>
      <c r="Y135">
        <f t="shared" si="126"/>
        <v>847.21</v>
      </c>
      <c r="AA135">
        <v>421769662</v>
      </c>
      <c r="AB135">
        <f t="shared" si="127"/>
        <v>36.799999999999997</v>
      </c>
      <c r="AC135">
        <f t="shared" si="128"/>
        <v>0.9</v>
      </c>
      <c r="AD135">
        <f t="shared" si="129"/>
        <v>9.14</v>
      </c>
      <c r="AE135">
        <f t="shared" si="130"/>
        <v>1.39</v>
      </c>
      <c r="AF135">
        <f t="shared" si="131"/>
        <v>26.76</v>
      </c>
      <c r="AG135">
        <f t="shared" si="132"/>
        <v>0</v>
      </c>
      <c r="AH135">
        <f t="shared" si="133"/>
        <v>2.06</v>
      </c>
      <c r="AI135">
        <f t="shared" si="134"/>
        <v>0</v>
      </c>
      <c r="AJ135">
        <f t="shared" si="135"/>
        <v>0</v>
      </c>
      <c r="AK135">
        <v>36.799999999999997</v>
      </c>
      <c r="AL135">
        <v>0.9</v>
      </c>
      <c r="AM135">
        <v>9.14</v>
      </c>
      <c r="AN135">
        <v>1.39</v>
      </c>
      <c r="AO135">
        <v>26.76</v>
      </c>
      <c r="AP135">
        <v>0</v>
      </c>
      <c r="AQ135">
        <v>2.06</v>
      </c>
      <c r="AR135">
        <v>0</v>
      </c>
      <c r="AS135">
        <v>0</v>
      </c>
      <c r="AT135">
        <v>97</v>
      </c>
      <c r="AU135">
        <v>51</v>
      </c>
      <c r="AV135">
        <v>1.0469999999999999</v>
      </c>
      <c r="AW135">
        <v>1</v>
      </c>
      <c r="AZ135">
        <v>1</v>
      </c>
      <c r="BA135">
        <v>56.35</v>
      </c>
      <c r="BB135">
        <v>17.07</v>
      </c>
      <c r="BC135">
        <v>3.37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163</v>
      </c>
      <c r="BM135">
        <v>67</v>
      </c>
      <c r="BN135">
        <v>405818574</v>
      </c>
      <c r="BO135" t="s">
        <v>160</v>
      </c>
      <c r="BP135">
        <v>1</v>
      </c>
      <c r="BQ135">
        <v>40</v>
      </c>
      <c r="BR135">
        <v>0</v>
      </c>
      <c r="BS135">
        <v>56.35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6"/>
        <v>1745.3200000000002</v>
      </c>
      <c r="CQ135">
        <f t="shared" si="137"/>
        <v>3.03</v>
      </c>
      <c r="CR135">
        <f t="shared" si="138"/>
        <v>163.36000000000001</v>
      </c>
      <c r="CS135">
        <f t="shared" si="139"/>
        <v>82.27</v>
      </c>
      <c r="CT135">
        <f t="shared" si="140"/>
        <v>1578.93</v>
      </c>
      <c r="CU135">
        <f t="shared" si="141"/>
        <v>0</v>
      </c>
      <c r="CV135">
        <f t="shared" si="142"/>
        <v>2.1568199999999997</v>
      </c>
      <c r="CW135">
        <f t="shared" si="143"/>
        <v>0</v>
      </c>
      <c r="CX135">
        <f t="shared" si="144"/>
        <v>0</v>
      </c>
      <c r="CY135">
        <f t="shared" si="145"/>
        <v>1611.364</v>
      </c>
      <c r="CZ135">
        <f t="shared" si="146"/>
        <v>847.21199999999999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162</v>
      </c>
      <c r="DW135" t="s">
        <v>162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405818696</v>
      </c>
      <c r="EF135">
        <v>40</v>
      </c>
      <c r="EG135" t="s">
        <v>111</v>
      </c>
      <c r="EH135">
        <v>0</v>
      </c>
      <c r="EI135" t="s">
        <v>3</v>
      </c>
      <c r="EJ135">
        <v>2</v>
      </c>
      <c r="EK135">
        <v>67</v>
      </c>
      <c r="EL135" t="s">
        <v>112</v>
      </c>
      <c r="EM135" t="s">
        <v>113</v>
      </c>
      <c r="EO135" t="s">
        <v>3</v>
      </c>
      <c r="EQ135">
        <v>131584</v>
      </c>
      <c r="ER135">
        <v>36.799999999999997</v>
      </c>
      <c r="ES135">
        <v>0.9</v>
      </c>
      <c r="ET135">
        <v>9.14</v>
      </c>
      <c r="EU135">
        <v>1.39</v>
      </c>
      <c r="EV135">
        <v>26.76</v>
      </c>
      <c r="EW135">
        <v>2.06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-2004038307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7"/>
        <v>0</v>
      </c>
      <c r="GM135">
        <f t="shared" si="148"/>
        <v>4203.8900000000003</v>
      </c>
      <c r="GN135">
        <f t="shared" si="149"/>
        <v>0</v>
      </c>
      <c r="GO135">
        <f t="shared" si="150"/>
        <v>4203.8900000000003</v>
      </c>
      <c r="GP135">
        <f t="shared" si="151"/>
        <v>0</v>
      </c>
      <c r="GR135">
        <v>0</v>
      </c>
      <c r="GS135">
        <v>3</v>
      </c>
      <c r="GT135">
        <v>0</v>
      </c>
      <c r="GU135" t="s">
        <v>3</v>
      </c>
      <c r="GV135">
        <f t="shared" si="152"/>
        <v>0</v>
      </c>
      <c r="GW135">
        <v>1</v>
      </c>
      <c r="GX135">
        <f t="shared" si="153"/>
        <v>0</v>
      </c>
      <c r="HA135">
        <v>0</v>
      </c>
      <c r="HB135">
        <v>0</v>
      </c>
      <c r="HC135">
        <f t="shared" si="154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54</v>
      </c>
      <c r="D136" s="2"/>
      <c r="E136" s="2" t="s">
        <v>164</v>
      </c>
      <c r="F136" s="2" t="s">
        <v>165</v>
      </c>
      <c r="G136" s="2" t="s">
        <v>166</v>
      </c>
      <c r="H136" s="2" t="s">
        <v>167</v>
      </c>
      <c r="I136" s="2">
        <f>I134*J136</f>
        <v>0.17</v>
      </c>
      <c r="J136" s="2">
        <v>0.17</v>
      </c>
      <c r="K136" s="2">
        <v>0.17</v>
      </c>
      <c r="L136" s="2"/>
      <c r="M136" s="2"/>
      <c r="N136" s="2"/>
      <c r="O136" s="2">
        <f t="shared" si="116"/>
        <v>0</v>
      </c>
      <c r="P136" s="2">
        <f t="shared" si="117"/>
        <v>0</v>
      </c>
      <c r="Q136" s="2">
        <f t="shared" si="118"/>
        <v>0</v>
      </c>
      <c r="R136" s="2">
        <f t="shared" si="119"/>
        <v>0</v>
      </c>
      <c r="S136" s="2">
        <f t="shared" si="120"/>
        <v>0</v>
      </c>
      <c r="T136" s="2">
        <f t="shared" si="121"/>
        <v>0</v>
      </c>
      <c r="U136" s="2">
        <f t="shared" si="122"/>
        <v>0</v>
      </c>
      <c r="V136" s="2">
        <f t="shared" si="123"/>
        <v>0</v>
      </c>
      <c r="W136" s="2">
        <f t="shared" si="124"/>
        <v>0</v>
      </c>
      <c r="X136" s="2">
        <f t="shared" si="125"/>
        <v>0</v>
      </c>
      <c r="Y136" s="2">
        <f t="shared" si="126"/>
        <v>0</v>
      </c>
      <c r="Z136" s="2"/>
      <c r="AA136" s="2">
        <v>421769664</v>
      </c>
      <c r="AB136" s="2">
        <f t="shared" si="127"/>
        <v>0</v>
      </c>
      <c r="AC136" s="2">
        <f t="shared" si="128"/>
        <v>0</v>
      </c>
      <c r="AD136" s="2">
        <f t="shared" si="129"/>
        <v>0</v>
      </c>
      <c r="AE136" s="2">
        <f t="shared" si="130"/>
        <v>0</v>
      </c>
      <c r="AF136" s="2">
        <f t="shared" si="131"/>
        <v>0</v>
      </c>
      <c r="AG136" s="2">
        <f t="shared" si="132"/>
        <v>0</v>
      </c>
      <c r="AH136" s="2">
        <f t="shared" si="133"/>
        <v>0</v>
      </c>
      <c r="AI136" s="2">
        <f t="shared" si="134"/>
        <v>0</v>
      </c>
      <c r="AJ136" s="2">
        <f t="shared" si="135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97</v>
      </c>
      <c r="AU136" s="2">
        <v>51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3</v>
      </c>
      <c r="BK136" s="2"/>
      <c r="BL136" s="2"/>
      <c r="BM136" s="2">
        <v>67</v>
      </c>
      <c r="BN136" s="2">
        <v>405818574</v>
      </c>
      <c r="BO136" s="2" t="s">
        <v>3</v>
      </c>
      <c r="BP136" s="2">
        <v>0</v>
      </c>
      <c r="BQ136" s="2">
        <v>40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97</v>
      </c>
      <c r="CA136" s="2">
        <v>51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36"/>
        <v>0</v>
      </c>
      <c r="CQ136" s="2">
        <f t="shared" si="137"/>
        <v>0</v>
      </c>
      <c r="CR136" s="2">
        <f t="shared" si="138"/>
        <v>0</v>
      </c>
      <c r="CS136" s="2">
        <f t="shared" si="139"/>
        <v>0</v>
      </c>
      <c r="CT136" s="2">
        <f t="shared" si="140"/>
        <v>0</v>
      </c>
      <c r="CU136" s="2">
        <f t="shared" si="141"/>
        <v>0</v>
      </c>
      <c r="CV136" s="2">
        <f t="shared" si="142"/>
        <v>0</v>
      </c>
      <c r="CW136" s="2">
        <f t="shared" si="143"/>
        <v>0</v>
      </c>
      <c r="CX136" s="2">
        <f t="shared" si="144"/>
        <v>0</v>
      </c>
      <c r="CY136" s="2">
        <f t="shared" si="145"/>
        <v>0</v>
      </c>
      <c r="CZ136" s="2">
        <f t="shared" si="146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167</v>
      </c>
      <c r="DW136" s="2" t="s">
        <v>167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405818696</v>
      </c>
      <c r="EF136" s="2">
        <v>40</v>
      </c>
      <c r="EG136" s="2" t="s">
        <v>111</v>
      </c>
      <c r="EH136" s="2">
        <v>0</v>
      </c>
      <c r="EI136" s="2" t="s">
        <v>3</v>
      </c>
      <c r="EJ136" s="2">
        <v>2</v>
      </c>
      <c r="EK136" s="2">
        <v>67</v>
      </c>
      <c r="EL136" s="2" t="s">
        <v>112</v>
      </c>
      <c r="EM136" s="2" t="s">
        <v>113</v>
      </c>
      <c r="EN136" s="2"/>
      <c r="EO136" s="2" t="s">
        <v>3</v>
      </c>
      <c r="EP136" s="2"/>
      <c r="EQ136" s="2">
        <v>512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97</v>
      </c>
      <c r="FY136" s="2">
        <v>51</v>
      </c>
      <c r="FZ136" s="2"/>
      <c r="GA136" s="2" t="s">
        <v>3</v>
      </c>
      <c r="GB136" s="2"/>
      <c r="GC136" s="2"/>
      <c r="GD136" s="2">
        <v>1</v>
      </c>
      <c r="GE136" s="2"/>
      <c r="GF136" s="2">
        <v>-63099341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7"/>
        <v>0</v>
      </c>
      <c r="GM136" s="2">
        <f t="shared" si="148"/>
        <v>0</v>
      </c>
      <c r="GN136" s="2">
        <f t="shared" si="149"/>
        <v>0</v>
      </c>
      <c r="GO136" s="2">
        <f t="shared" si="150"/>
        <v>0</v>
      </c>
      <c r="GP136" s="2">
        <f t="shared" si="151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2"/>
        <v>0</v>
      </c>
      <c r="GW136" s="2">
        <v>1</v>
      </c>
      <c r="GX136" s="2">
        <f t="shared" si="153"/>
        <v>0</v>
      </c>
      <c r="GY136" s="2"/>
      <c r="GZ136" s="2"/>
      <c r="HA136" s="2">
        <v>0</v>
      </c>
      <c r="HB136" s="2">
        <v>0</v>
      </c>
      <c r="HC136" s="2">
        <f t="shared" si="154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59</v>
      </c>
      <c r="E137" t="s">
        <v>164</v>
      </c>
      <c r="F137" t="s">
        <v>165</v>
      </c>
      <c r="G137" t="s">
        <v>166</v>
      </c>
      <c r="H137" t="s">
        <v>167</v>
      </c>
      <c r="I137">
        <f>I135*J137</f>
        <v>0.17</v>
      </c>
      <c r="J137">
        <v>0.17</v>
      </c>
      <c r="K137">
        <v>0.17</v>
      </c>
      <c r="O137">
        <f t="shared" si="116"/>
        <v>0</v>
      </c>
      <c r="P137">
        <f t="shared" si="117"/>
        <v>0</v>
      </c>
      <c r="Q137">
        <f t="shared" si="118"/>
        <v>0</v>
      </c>
      <c r="R137">
        <f t="shared" si="119"/>
        <v>0</v>
      </c>
      <c r="S137">
        <f t="shared" si="120"/>
        <v>0</v>
      </c>
      <c r="T137">
        <f t="shared" si="121"/>
        <v>0</v>
      </c>
      <c r="U137">
        <f t="shared" si="122"/>
        <v>0</v>
      </c>
      <c r="V137">
        <f t="shared" si="123"/>
        <v>0</v>
      </c>
      <c r="W137">
        <f t="shared" si="124"/>
        <v>0</v>
      </c>
      <c r="X137">
        <f t="shared" si="125"/>
        <v>0</v>
      </c>
      <c r="Y137">
        <f t="shared" si="126"/>
        <v>0</v>
      </c>
      <c r="AA137">
        <v>421769662</v>
      </c>
      <c r="AB137">
        <f t="shared" si="127"/>
        <v>0</v>
      </c>
      <c r="AC137">
        <f t="shared" si="128"/>
        <v>0</v>
      </c>
      <c r="AD137">
        <f t="shared" si="129"/>
        <v>0</v>
      </c>
      <c r="AE137">
        <f t="shared" si="130"/>
        <v>0</v>
      </c>
      <c r="AF137">
        <f t="shared" si="131"/>
        <v>0</v>
      </c>
      <c r="AG137">
        <f t="shared" si="132"/>
        <v>0</v>
      </c>
      <c r="AH137">
        <f t="shared" si="133"/>
        <v>0</v>
      </c>
      <c r="AI137">
        <f t="shared" si="134"/>
        <v>0</v>
      </c>
      <c r="AJ137">
        <f t="shared" si="135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9.84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3</v>
      </c>
      <c r="BM137">
        <v>67</v>
      </c>
      <c r="BN137">
        <v>405818574</v>
      </c>
      <c r="BO137" t="s">
        <v>3</v>
      </c>
      <c r="BP137">
        <v>0</v>
      </c>
      <c r="BQ137">
        <v>40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6"/>
        <v>0</v>
      </c>
      <c r="CQ137">
        <f t="shared" si="137"/>
        <v>0</v>
      </c>
      <c r="CR137">
        <f t="shared" si="138"/>
        <v>0</v>
      </c>
      <c r="CS137">
        <f t="shared" si="139"/>
        <v>0</v>
      </c>
      <c r="CT137">
        <f t="shared" si="140"/>
        <v>0</v>
      </c>
      <c r="CU137">
        <f t="shared" si="141"/>
        <v>0</v>
      </c>
      <c r="CV137">
        <f t="shared" si="142"/>
        <v>0</v>
      </c>
      <c r="CW137">
        <f t="shared" si="143"/>
        <v>0</v>
      </c>
      <c r="CX137">
        <f t="shared" si="144"/>
        <v>0</v>
      </c>
      <c r="CY137">
        <f t="shared" si="145"/>
        <v>0</v>
      </c>
      <c r="CZ137">
        <f t="shared" si="146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167</v>
      </c>
      <c r="DW137" t="s">
        <v>167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405818696</v>
      </c>
      <c r="EF137">
        <v>40</v>
      </c>
      <c r="EG137" t="s">
        <v>111</v>
      </c>
      <c r="EH137">
        <v>0</v>
      </c>
      <c r="EI137" t="s">
        <v>3</v>
      </c>
      <c r="EJ137">
        <v>2</v>
      </c>
      <c r="EK137">
        <v>67</v>
      </c>
      <c r="EL137" t="s">
        <v>112</v>
      </c>
      <c r="EM137" t="s">
        <v>113</v>
      </c>
      <c r="EO137" t="s">
        <v>3</v>
      </c>
      <c r="EQ137">
        <v>512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-63099341</v>
      </c>
      <c r="GG137">
        <v>2</v>
      </c>
      <c r="GH137">
        <v>1</v>
      </c>
      <c r="GI137">
        <v>5</v>
      </c>
      <c r="GJ137">
        <v>0</v>
      </c>
      <c r="GK137">
        <v>0</v>
      </c>
      <c r="GL137">
        <f t="shared" si="147"/>
        <v>0</v>
      </c>
      <c r="GM137">
        <f t="shared" si="148"/>
        <v>0</v>
      </c>
      <c r="GN137">
        <f t="shared" si="149"/>
        <v>0</v>
      </c>
      <c r="GO137">
        <f t="shared" si="150"/>
        <v>0</v>
      </c>
      <c r="GP137">
        <f t="shared" si="151"/>
        <v>0</v>
      </c>
      <c r="GR137">
        <v>0</v>
      </c>
      <c r="GS137">
        <v>3</v>
      </c>
      <c r="GT137">
        <v>0</v>
      </c>
      <c r="GU137" t="s">
        <v>3</v>
      </c>
      <c r="GV137">
        <f t="shared" si="152"/>
        <v>0</v>
      </c>
      <c r="GW137">
        <v>1</v>
      </c>
      <c r="GX137">
        <f t="shared" si="153"/>
        <v>0</v>
      </c>
      <c r="HA137">
        <v>0</v>
      </c>
      <c r="HB137">
        <v>0</v>
      </c>
      <c r="HC137">
        <f t="shared" si="154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18</v>
      </c>
      <c r="B138" s="2">
        <v>1</v>
      </c>
      <c r="C138" s="2">
        <v>55</v>
      </c>
      <c r="D138" s="2"/>
      <c r="E138" s="2" t="s">
        <v>168</v>
      </c>
      <c r="F138" s="2" t="s">
        <v>169</v>
      </c>
      <c r="G138" s="2" t="s">
        <v>170</v>
      </c>
      <c r="H138" s="2" t="s">
        <v>171</v>
      </c>
      <c r="I138" s="2">
        <f>I134*J138</f>
        <v>1</v>
      </c>
      <c r="J138" s="2">
        <v>1</v>
      </c>
      <c r="K138" s="2">
        <v>1</v>
      </c>
      <c r="L138" s="2"/>
      <c r="M138" s="2"/>
      <c r="N138" s="2"/>
      <c r="O138" s="2">
        <f t="shared" si="116"/>
        <v>0</v>
      </c>
      <c r="P138" s="2">
        <f t="shared" si="117"/>
        <v>0</v>
      </c>
      <c r="Q138" s="2">
        <f t="shared" si="118"/>
        <v>0</v>
      </c>
      <c r="R138" s="2">
        <f t="shared" si="119"/>
        <v>0</v>
      </c>
      <c r="S138" s="2">
        <f t="shared" si="120"/>
        <v>0</v>
      </c>
      <c r="T138" s="2">
        <f t="shared" si="121"/>
        <v>0</v>
      </c>
      <c r="U138" s="2">
        <f t="shared" si="122"/>
        <v>0</v>
      </c>
      <c r="V138" s="2">
        <f t="shared" si="123"/>
        <v>0</v>
      </c>
      <c r="W138" s="2">
        <f t="shared" si="124"/>
        <v>0</v>
      </c>
      <c r="X138" s="2">
        <f t="shared" si="125"/>
        <v>0</v>
      </c>
      <c r="Y138" s="2">
        <f t="shared" si="126"/>
        <v>0</v>
      </c>
      <c r="Z138" s="2"/>
      <c r="AA138" s="2">
        <v>421769664</v>
      </c>
      <c r="AB138" s="2">
        <f t="shared" si="127"/>
        <v>0</v>
      </c>
      <c r="AC138" s="2">
        <f t="shared" si="128"/>
        <v>0</v>
      </c>
      <c r="AD138" s="2">
        <f t="shared" si="129"/>
        <v>0</v>
      </c>
      <c r="AE138" s="2">
        <f t="shared" si="130"/>
        <v>0</v>
      </c>
      <c r="AF138" s="2">
        <f t="shared" si="131"/>
        <v>0</v>
      </c>
      <c r="AG138" s="2">
        <f t="shared" si="132"/>
        <v>0</v>
      </c>
      <c r="AH138" s="2">
        <f t="shared" si="133"/>
        <v>0</v>
      </c>
      <c r="AI138" s="2">
        <f t="shared" si="134"/>
        <v>0</v>
      </c>
      <c r="AJ138" s="2">
        <f t="shared" si="135"/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97</v>
      </c>
      <c r="AU138" s="2">
        <v>51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3</v>
      </c>
      <c r="BK138" s="2"/>
      <c r="BL138" s="2"/>
      <c r="BM138" s="2">
        <v>67</v>
      </c>
      <c r="BN138" s="2">
        <v>405818574</v>
      </c>
      <c r="BO138" s="2" t="s">
        <v>3</v>
      </c>
      <c r="BP138" s="2">
        <v>0</v>
      </c>
      <c r="BQ138" s="2">
        <v>40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97</v>
      </c>
      <c r="CA138" s="2">
        <v>51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6"/>
        <v>0</v>
      </c>
      <c r="CQ138" s="2">
        <f t="shared" si="137"/>
        <v>0</v>
      </c>
      <c r="CR138" s="2">
        <f t="shared" si="138"/>
        <v>0</v>
      </c>
      <c r="CS138" s="2">
        <f t="shared" si="139"/>
        <v>0</v>
      </c>
      <c r="CT138" s="2">
        <f t="shared" si="140"/>
        <v>0</v>
      </c>
      <c r="CU138" s="2">
        <f t="shared" si="141"/>
        <v>0</v>
      </c>
      <c r="CV138" s="2">
        <f t="shared" si="142"/>
        <v>0</v>
      </c>
      <c r="CW138" s="2">
        <f t="shared" si="143"/>
        <v>0</v>
      </c>
      <c r="CX138" s="2">
        <f t="shared" si="144"/>
        <v>0</v>
      </c>
      <c r="CY138" s="2">
        <f t="shared" si="145"/>
        <v>0</v>
      </c>
      <c r="CZ138" s="2">
        <f t="shared" si="146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1010</v>
      </c>
      <c r="DV138" s="2" t="s">
        <v>171</v>
      </c>
      <c r="DW138" s="2" t="s">
        <v>171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405818696</v>
      </c>
      <c r="EF138" s="2">
        <v>40</v>
      </c>
      <c r="EG138" s="2" t="s">
        <v>111</v>
      </c>
      <c r="EH138" s="2">
        <v>0</v>
      </c>
      <c r="EI138" s="2" t="s">
        <v>3</v>
      </c>
      <c r="EJ138" s="2">
        <v>2</v>
      </c>
      <c r="EK138" s="2">
        <v>67</v>
      </c>
      <c r="EL138" s="2" t="s">
        <v>112</v>
      </c>
      <c r="EM138" s="2" t="s">
        <v>113</v>
      </c>
      <c r="EN138" s="2"/>
      <c r="EO138" s="2" t="s">
        <v>3</v>
      </c>
      <c r="EP138" s="2"/>
      <c r="EQ138" s="2">
        <v>512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97</v>
      </c>
      <c r="FY138" s="2">
        <v>51</v>
      </c>
      <c r="FZ138" s="2"/>
      <c r="GA138" s="2" t="s">
        <v>3</v>
      </c>
      <c r="GB138" s="2"/>
      <c r="GC138" s="2"/>
      <c r="GD138" s="2">
        <v>1</v>
      </c>
      <c r="GE138" s="2"/>
      <c r="GF138" s="2">
        <v>-590293546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7"/>
        <v>0</v>
      </c>
      <c r="GM138" s="2">
        <f t="shared" si="148"/>
        <v>0</v>
      </c>
      <c r="GN138" s="2">
        <f t="shared" si="149"/>
        <v>0</v>
      </c>
      <c r="GO138" s="2">
        <f t="shared" si="150"/>
        <v>0</v>
      </c>
      <c r="GP138" s="2">
        <f t="shared" si="151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52"/>
        <v>0</v>
      </c>
      <c r="GW138" s="2">
        <v>1</v>
      </c>
      <c r="GX138" s="2">
        <f t="shared" si="153"/>
        <v>0</v>
      </c>
      <c r="GY138" s="2"/>
      <c r="GZ138" s="2"/>
      <c r="HA138" s="2">
        <v>0</v>
      </c>
      <c r="HB138" s="2">
        <v>0</v>
      </c>
      <c r="HC138" s="2">
        <f t="shared" si="154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C139">
        <v>60</v>
      </c>
      <c r="E139" t="s">
        <v>168</v>
      </c>
      <c r="F139" t="s">
        <v>169</v>
      </c>
      <c r="G139" t="s">
        <v>170</v>
      </c>
      <c r="H139" t="s">
        <v>171</v>
      </c>
      <c r="I139">
        <f>I135*J139</f>
        <v>1</v>
      </c>
      <c r="J139">
        <v>1</v>
      </c>
      <c r="K139">
        <v>1</v>
      </c>
      <c r="O139">
        <f t="shared" si="116"/>
        <v>0</v>
      </c>
      <c r="P139">
        <f t="shared" si="117"/>
        <v>0</v>
      </c>
      <c r="Q139">
        <f t="shared" si="118"/>
        <v>0</v>
      </c>
      <c r="R139">
        <f t="shared" si="119"/>
        <v>0</v>
      </c>
      <c r="S139">
        <f t="shared" si="120"/>
        <v>0</v>
      </c>
      <c r="T139">
        <f t="shared" si="121"/>
        <v>0</v>
      </c>
      <c r="U139">
        <f t="shared" si="122"/>
        <v>0</v>
      </c>
      <c r="V139">
        <f t="shared" si="123"/>
        <v>0</v>
      </c>
      <c r="W139">
        <f t="shared" si="124"/>
        <v>0</v>
      </c>
      <c r="X139">
        <f t="shared" si="125"/>
        <v>0</v>
      </c>
      <c r="Y139">
        <f t="shared" si="126"/>
        <v>0</v>
      </c>
      <c r="AA139">
        <v>421769662</v>
      </c>
      <c r="AB139">
        <f t="shared" si="127"/>
        <v>0</v>
      </c>
      <c r="AC139">
        <f t="shared" si="128"/>
        <v>0</v>
      </c>
      <c r="AD139">
        <f t="shared" si="129"/>
        <v>0</v>
      </c>
      <c r="AE139">
        <f t="shared" si="130"/>
        <v>0</v>
      </c>
      <c r="AF139">
        <f t="shared" si="131"/>
        <v>0</v>
      </c>
      <c r="AG139">
        <f t="shared" si="132"/>
        <v>0</v>
      </c>
      <c r="AH139">
        <f t="shared" si="133"/>
        <v>0</v>
      </c>
      <c r="AI139">
        <f t="shared" si="134"/>
        <v>0</v>
      </c>
      <c r="AJ139">
        <f t="shared" si="135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97</v>
      </c>
      <c r="AU139">
        <v>51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9.84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</v>
      </c>
      <c r="BM139">
        <v>67</v>
      </c>
      <c r="BN139">
        <v>405818574</v>
      </c>
      <c r="BO139" t="s">
        <v>3</v>
      </c>
      <c r="BP139">
        <v>0</v>
      </c>
      <c r="BQ139">
        <v>40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6"/>
        <v>0</v>
      </c>
      <c r="CQ139">
        <f t="shared" si="137"/>
        <v>0</v>
      </c>
      <c r="CR139">
        <f t="shared" si="138"/>
        <v>0</v>
      </c>
      <c r="CS139">
        <f t="shared" si="139"/>
        <v>0</v>
      </c>
      <c r="CT139">
        <f t="shared" si="140"/>
        <v>0</v>
      </c>
      <c r="CU139">
        <f t="shared" si="141"/>
        <v>0</v>
      </c>
      <c r="CV139">
        <f t="shared" si="142"/>
        <v>0</v>
      </c>
      <c r="CW139">
        <f t="shared" si="143"/>
        <v>0</v>
      </c>
      <c r="CX139">
        <f t="shared" si="144"/>
        <v>0</v>
      </c>
      <c r="CY139">
        <f t="shared" si="145"/>
        <v>0</v>
      </c>
      <c r="CZ139">
        <f t="shared" si="146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1010</v>
      </c>
      <c r="DV139" t="s">
        <v>171</v>
      </c>
      <c r="DW139" t="s">
        <v>171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405818696</v>
      </c>
      <c r="EF139">
        <v>40</v>
      </c>
      <c r="EG139" t="s">
        <v>111</v>
      </c>
      <c r="EH139">
        <v>0</v>
      </c>
      <c r="EI139" t="s">
        <v>3</v>
      </c>
      <c r="EJ139">
        <v>2</v>
      </c>
      <c r="EK139">
        <v>67</v>
      </c>
      <c r="EL139" t="s">
        <v>112</v>
      </c>
      <c r="EM139" t="s">
        <v>113</v>
      </c>
      <c r="EO139" t="s">
        <v>3</v>
      </c>
      <c r="EQ139">
        <v>512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-590293546</v>
      </c>
      <c r="GG139">
        <v>2</v>
      </c>
      <c r="GH139">
        <v>1</v>
      </c>
      <c r="GI139">
        <v>5</v>
      </c>
      <c r="GJ139">
        <v>0</v>
      </c>
      <c r="GK139">
        <v>0</v>
      </c>
      <c r="GL139">
        <f t="shared" si="147"/>
        <v>0</v>
      </c>
      <c r="GM139">
        <f t="shared" si="148"/>
        <v>0</v>
      </c>
      <c r="GN139">
        <f t="shared" si="149"/>
        <v>0</v>
      </c>
      <c r="GO139">
        <f t="shared" si="150"/>
        <v>0</v>
      </c>
      <c r="GP139">
        <f t="shared" si="151"/>
        <v>0</v>
      </c>
      <c r="GR139">
        <v>0</v>
      </c>
      <c r="GS139">
        <v>3</v>
      </c>
      <c r="GT139">
        <v>0</v>
      </c>
      <c r="GU139" t="s">
        <v>3</v>
      </c>
      <c r="GV139">
        <f t="shared" si="152"/>
        <v>0</v>
      </c>
      <c r="GW139">
        <v>1</v>
      </c>
      <c r="GX139">
        <f t="shared" si="153"/>
        <v>0</v>
      </c>
      <c r="HA139">
        <v>0</v>
      </c>
      <c r="HB139">
        <v>0</v>
      </c>
      <c r="HC139">
        <f t="shared" si="154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17</v>
      </c>
      <c r="B140" s="2">
        <v>1</v>
      </c>
      <c r="C140" s="2">
        <f>ROW(SmtRes!A78)</f>
        <v>78</v>
      </c>
      <c r="D140" s="2">
        <f>ROW(EtalonRes!A108)</f>
        <v>108</v>
      </c>
      <c r="E140" s="2" t="s">
        <v>3</v>
      </c>
      <c r="F140" s="2" t="s">
        <v>172</v>
      </c>
      <c r="G140" s="2" t="s">
        <v>173</v>
      </c>
      <c r="H140" s="2" t="s">
        <v>162</v>
      </c>
      <c r="I140" s="2">
        <v>1</v>
      </c>
      <c r="J140" s="2">
        <v>0</v>
      </c>
      <c r="K140" s="2">
        <v>1</v>
      </c>
      <c r="L140" s="2"/>
      <c r="M140" s="2"/>
      <c r="N140" s="2"/>
      <c r="O140" s="2">
        <f t="shared" si="116"/>
        <v>43.58</v>
      </c>
      <c r="P140" s="2">
        <f t="shared" si="117"/>
        <v>25.27</v>
      </c>
      <c r="Q140" s="2">
        <f t="shared" si="118"/>
        <v>0.83</v>
      </c>
      <c r="R140" s="2">
        <f t="shared" si="119"/>
        <v>0</v>
      </c>
      <c r="S140" s="2">
        <f t="shared" si="120"/>
        <v>17.48</v>
      </c>
      <c r="T140" s="2">
        <f t="shared" si="121"/>
        <v>0</v>
      </c>
      <c r="U140" s="2">
        <f t="shared" si="122"/>
        <v>1.4029799999999999</v>
      </c>
      <c r="V140" s="2">
        <f t="shared" si="123"/>
        <v>0</v>
      </c>
      <c r="W140" s="2">
        <f t="shared" si="124"/>
        <v>0</v>
      </c>
      <c r="X140" s="2">
        <f t="shared" si="125"/>
        <v>16.96</v>
      </c>
      <c r="Y140" s="2">
        <f t="shared" si="126"/>
        <v>8.91</v>
      </c>
      <c r="Z140" s="2"/>
      <c r="AA140" s="2">
        <v>-1</v>
      </c>
      <c r="AB140" s="2">
        <f t="shared" si="127"/>
        <v>42.76</v>
      </c>
      <c r="AC140" s="2">
        <f t="shared" si="128"/>
        <v>25.27</v>
      </c>
      <c r="AD140" s="2">
        <f t="shared" si="129"/>
        <v>0.79</v>
      </c>
      <c r="AE140" s="2">
        <f t="shared" si="130"/>
        <v>0</v>
      </c>
      <c r="AF140" s="2">
        <f t="shared" si="131"/>
        <v>16.7</v>
      </c>
      <c r="AG140" s="2">
        <f t="shared" si="132"/>
        <v>0</v>
      </c>
      <c r="AH140" s="2">
        <f t="shared" si="133"/>
        <v>1.34</v>
      </c>
      <c r="AI140" s="2">
        <f t="shared" si="134"/>
        <v>0</v>
      </c>
      <c r="AJ140" s="2">
        <f t="shared" si="135"/>
        <v>0</v>
      </c>
      <c r="AK140" s="2">
        <v>42.76</v>
      </c>
      <c r="AL140" s="2">
        <v>25.27</v>
      </c>
      <c r="AM140" s="2">
        <v>0.79</v>
      </c>
      <c r="AN140" s="2">
        <v>0</v>
      </c>
      <c r="AO140" s="2">
        <v>16.7</v>
      </c>
      <c r="AP140" s="2">
        <v>0</v>
      </c>
      <c r="AQ140" s="2">
        <v>1.34</v>
      </c>
      <c r="AR140" s="2">
        <v>0</v>
      </c>
      <c r="AS140" s="2">
        <v>0</v>
      </c>
      <c r="AT140" s="2">
        <v>97</v>
      </c>
      <c r="AU140" s="2">
        <v>51</v>
      </c>
      <c r="AV140" s="2">
        <v>1.0469999999999999</v>
      </c>
      <c r="AW140" s="2">
        <v>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0</v>
      </c>
      <c r="BI140" s="2">
        <v>2</v>
      </c>
      <c r="BJ140" s="2" t="s">
        <v>174</v>
      </c>
      <c r="BK140" s="2"/>
      <c r="BL140" s="2"/>
      <c r="BM140" s="2">
        <v>67</v>
      </c>
      <c r="BN140" s="2">
        <v>405818574</v>
      </c>
      <c r="BO140" s="2" t="s">
        <v>172</v>
      </c>
      <c r="BP140" s="2">
        <v>1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6"/>
        <v>43.58</v>
      </c>
      <c r="CQ140" s="2">
        <f t="shared" si="137"/>
        <v>25.27</v>
      </c>
      <c r="CR140" s="2">
        <f t="shared" si="138"/>
        <v>0.83</v>
      </c>
      <c r="CS140" s="2">
        <f t="shared" si="139"/>
        <v>0</v>
      </c>
      <c r="CT140" s="2">
        <f t="shared" si="140"/>
        <v>17.48</v>
      </c>
      <c r="CU140" s="2">
        <f t="shared" si="141"/>
        <v>0</v>
      </c>
      <c r="CV140" s="2">
        <f t="shared" si="142"/>
        <v>1.4029799999999999</v>
      </c>
      <c r="CW140" s="2">
        <f t="shared" si="143"/>
        <v>0</v>
      </c>
      <c r="CX140" s="2">
        <f t="shared" si="144"/>
        <v>0</v>
      </c>
      <c r="CY140" s="2">
        <f t="shared" si="145"/>
        <v>16.9556</v>
      </c>
      <c r="CZ140" s="2">
        <f t="shared" si="146"/>
        <v>8.9147999999999996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1013</v>
      </c>
      <c r="DV140" s="2" t="s">
        <v>162</v>
      </c>
      <c r="DW140" s="2" t="s">
        <v>162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405818696</v>
      </c>
      <c r="EF140" s="2">
        <v>40</v>
      </c>
      <c r="EG140" s="2" t="s">
        <v>111</v>
      </c>
      <c r="EH140" s="2">
        <v>0</v>
      </c>
      <c r="EI140" s="2" t="s">
        <v>3</v>
      </c>
      <c r="EJ140" s="2">
        <v>2</v>
      </c>
      <c r="EK140" s="2">
        <v>67</v>
      </c>
      <c r="EL140" s="2" t="s">
        <v>112</v>
      </c>
      <c r="EM140" s="2" t="s">
        <v>113</v>
      </c>
      <c r="EN140" s="2"/>
      <c r="EO140" s="2" t="s">
        <v>3</v>
      </c>
      <c r="EP140" s="2"/>
      <c r="EQ140" s="2">
        <v>1536</v>
      </c>
      <c r="ER140" s="2">
        <v>42.76</v>
      </c>
      <c r="ES140" s="2">
        <v>25.27</v>
      </c>
      <c r="ET140" s="2">
        <v>0.79</v>
      </c>
      <c r="EU140" s="2">
        <v>0</v>
      </c>
      <c r="EV140" s="2">
        <v>16.7</v>
      </c>
      <c r="EW140" s="2">
        <v>1.34</v>
      </c>
      <c r="EX140" s="2">
        <v>0</v>
      </c>
      <c r="EY140" s="2">
        <v>0</v>
      </c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-238938447</v>
      </c>
      <c r="GG140" s="2">
        <v>2</v>
      </c>
      <c r="GH140" s="2">
        <v>1</v>
      </c>
      <c r="GI140" s="2">
        <v>2</v>
      </c>
      <c r="GJ140" s="2">
        <v>0</v>
      </c>
      <c r="GK140" s="2">
        <v>0</v>
      </c>
      <c r="GL140" s="2">
        <f t="shared" si="147"/>
        <v>0</v>
      </c>
      <c r="GM140" s="2">
        <f t="shared" si="148"/>
        <v>69.45</v>
      </c>
      <c r="GN140" s="2">
        <f t="shared" si="149"/>
        <v>0</v>
      </c>
      <c r="GO140" s="2">
        <f t="shared" si="150"/>
        <v>69.45</v>
      </c>
      <c r="GP140" s="2">
        <f t="shared" si="151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2"/>
        <v>0</v>
      </c>
      <c r="GW140" s="2">
        <v>1</v>
      </c>
      <c r="GX140" s="2">
        <f t="shared" si="153"/>
        <v>0</v>
      </c>
      <c r="GY140" s="2"/>
      <c r="GZ140" s="2"/>
      <c r="HA140" s="2">
        <v>0</v>
      </c>
      <c r="HB140" s="2">
        <v>0</v>
      </c>
      <c r="HC140" s="2">
        <f t="shared" si="154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17</v>
      </c>
      <c r="B141">
        <v>1</v>
      </c>
      <c r="C141">
        <f>ROW(SmtRes!A96)</f>
        <v>96</v>
      </c>
      <c r="D141">
        <f>ROW(EtalonRes!A126)</f>
        <v>126</v>
      </c>
      <c r="E141" t="s">
        <v>3</v>
      </c>
      <c r="F141" t="s">
        <v>172</v>
      </c>
      <c r="G141" t="s">
        <v>173</v>
      </c>
      <c r="H141" t="s">
        <v>162</v>
      </c>
      <c r="I141">
        <v>1</v>
      </c>
      <c r="J141">
        <v>0</v>
      </c>
      <c r="K141">
        <v>1</v>
      </c>
      <c r="O141">
        <f t="shared" si="116"/>
        <v>1152.83</v>
      </c>
      <c r="P141">
        <f t="shared" si="117"/>
        <v>156.66999999999999</v>
      </c>
      <c r="Q141">
        <f t="shared" si="118"/>
        <v>11.16</v>
      </c>
      <c r="R141">
        <f t="shared" si="119"/>
        <v>0</v>
      </c>
      <c r="S141">
        <f t="shared" si="120"/>
        <v>985</v>
      </c>
      <c r="T141">
        <f t="shared" si="121"/>
        <v>0</v>
      </c>
      <c r="U141">
        <f t="shared" si="122"/>
        <v>1.4029799999999999</v>
      </c>
      <c r="V141">
        <f t="shared" si="123"/>
        <v>0</v>
      </c>
      <c r="W141">
        <f t="shared" si="124"/>
        <v>0</v>
      </c>
      <c r="X141">
        <f t="shared" si="125"/>
        <v>955.45</v>
      </c>
      <c r="Y141">
        <f t="shared" si="126"/>
        <v>502.35</v>
      </c>
      <c r="AA141">
        <v>-1</v>
      </c>
      <c r="AB141">
        <f t="shared" si="127"/>
        <v>42.76</v>
      </c>
      <c r="AC141">
        <f t="shared" si="128"/>
        <v>25.27</v>
      </c>
      <c r="AD141">
        <f t="shared" si="129"/>
        <v>0.79</v>
      </c>
      <c r="AE141">
        <f t="shared" si="130"/>
        <v>0</v>
      </c>
      <c r="AF141">
        <f t="shared" si="131"/>
        <v>16.7</v>
      </c>
      <c r="AG141">
        <f t="shared" si="132"/>
        <v>0</v>
      </c>
      <c r="AH141">
        <f t="shared" si="133"/>
        <v>1.34</v>
      </c>
      <c r="AI141">
        <f t="shared" si="134"/>
        <v>0</v>
      </c>
      <c r="AJ141">
        <f t="shared" si="135"/>
        <v>0</v>
      </c>
      <c r="AK141">
        <v>42.76</v>
      </c>
      <c r="AL141">
        <v>25.27</v>
      </c>
      <c r="AM141">
        <v>0.79</v>
      </c>
      <c r="AN141">
        <v>0</v>
      </c>
      <c r="AO141">
        <v>16.7</v>
      </c>
      <c r="AP141">
        <v>0</v>
      </c>
      <c r="AQ141">
        <v>1.34</v>
      </c>
      <c r="AR141">
        <v>0</v>
      </c>
      <c r="AS141">
        <v>0</v>
      </c>
      <c r="AT141">
        <v>97</v>
      </c>
      <c r="AU141">
        <v>51</v>
      </c>
      <c r="AV141">
        <v>1.0469999999999999</v>
      </c>
      <c r="AW141">
        <v>1</v>
      </c>
      <c r="AZ141">
        <v>1</v>
      </c>
      <c r="BA141">
        <v>56.35</v>
      </c>
      <c r="BB141">
        <v>13.44</v>
      </c>
      <c r="BC141">
        <v>6.2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2</v>
      </c>
      <c r="BJ141" t="s">
        <v>174</v>
      </c>
      <c r="BM141">
        <v>67</v>
      </c>
      <c r="BN141">
        <v>405818574</v>
      </c>
      <c r="BO141" t="s">
        <v>172</v>
      </c>
      <c r="BP141">
        <v>1</v>
      </c>
      <c r="BQ141">
        <v>40</v>
      </c>
      <c r="BR141">
        <v>0</v>
      </c>
      <c r="BS141">
        <v>56.35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6"/>
        <v>1152.83</v>
      </c>
      <c r="CQ141">
        <f t="shared" si="137"/>
        <v>156.66999999999999</v>
      </c>
      <c r="CR141">
        <f t="shared" si="138"/>
        <v>11.16</v>
      </c>
      <c r="CS141">
        <f t="shared" si="139"/>
        <v>0</v>
      </c>
      <c r="CT141">
        <f t="shared" si="140"/>
        <v>985</v>
      </c>
      <c r="CU141">
        <f t="shared" si="141"/>
        <v>0</v>
      </c>
      <c r="CV141">
        <f t="shared" si="142"/>
        <v>1.4029799999999999</v>
      </c>
      <c r="CW141">
        <f t="shared" si="143"/>
        <v>0</v>
      </c>
      <c r="CX141">
        <f t="shared" si="144"/>
        <v>0</v>
      </c>
      <c r="CY141">
        <f t="shared" si="145"/>
        <v>955.45</v>
      </c>
      <c r="CZ141">
        <f t="shared" si="146"/>
        <v>502.35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162</v>
      </c>
      <c r="DW141" t="s">
        <v>162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405818696</v>
      </c>
      <c r="EF141">
        <v>40</v>
      </c>
      <c r="EG141" t="s">
        <v>111</v>
      </c>
      <c r="EH141">
        <v>0</v>
      </c>
      <c r="EI141" t="s">
        <v>3</v>
      </c>
      <c r="EJ141">
        <v>2</v>
      </c>
      <c r="EK141">
        <v>67</v>
      </c>
      <c r="EL141" t="s">
        <v>112</v>
      </c>
      <c r="EM141" t="s">
        <v>113</v>
      </c>
      <c r="EO141" t="s">
        <v>3</v>
      </c>
      <c r="EQ141">
        <v>1536</v>
      </c>
      <c r="ER141">
        <v>42.76</v>
      </c>
      <c r="ES141">
        <v>25.27</v>
      </c>
      <c r="ET141">
        <v>0.79</v>
      </c>
      <c r="EU141">
        <v>0</v>
      </c>
      <c r="EV141">
        <v>16.7</v>
      </c>
      <c r="EW141">
        <v>1.34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-238938447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147"/>
        <v>0</v>
      </c>
      <c r="GM141">
        <f t="shared" si="148"/>
        <v>2610.63</v>
      </c>
      <c r="GN141">
        <f t="shared" si="149"/>
        <v>0</v>
      </c>
      <c r="GO141">
        <f t="shared" si="150"/>
        <v>2610.63</v>
      </c>
      <c r="GP141">
        <f t="shared" si="151"/>
        <v>0</v>
      </c>
      <c r="GR141">
        <v>0</v>
      </c>
      <c r="GS141">
        <v>3</v>
      </c>
      <c r="GT141">
        <v>0</v>
      </c>
      <c r="GU141" t="s">
        <v>3</v>
      </c>
      <c r="GV141">
        <f t="shared" si="152"/>
        <v>0</v>
      </c>
      <c r="GW141">
        <v>1</v>
      </c>
      <c r="GX141">
        <f t="shared" si="153"/>
        <v>0</v>
      </c>
      <c r="HA141">
        <v>0</v>
      </c>
      <c r="HB141">
        <v>0</v>
      </c>
      <c r="HC141">
        <f t="shared" si="154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18</v>
      </c>
      <c r="B142" s="2">
        <v>1</v>
      </c>
      <c r="C142" s="2">
        <v>75</v>
      </c>
      <c r="D142" s="2"/>
      <c r="E142" s="2" t="s">
        <v>3</v>
      </c>
      <c r="F142" s="2" t="s">
        <v>165</v>
      </c>
      <c r="G142" s="2" t="s">
        <v>166</v>
      </c>
      <c r="H142" s="2" t="s">
        <v>167</v>
      </c>
      <c r="I142" s="2">
        <f>I140*J142</f>
        <v>4.9000000000000002E-2</v>
      </c>
      <c r="J142" s="2">
        <v>4.9000000000000002E-2</v>
      </c>
      <c r="K142" s="2">
        <v>4.9000000000000002E-2</v>
      </c>
      <c r="L142" s="2"/>
      <c r="M142" s="2"/>
      <c r="N142" s="2"/>
      <c r="O142" s="2">
        <f t="shared" si="116"/>
        <v>0</v>
      </c>
      <c r="P142" s="2">
        <f t="shared" si="117"/>
        <v>0</v>
      </c>
      <c r="Q142" s="2">
        <f t="shared" si="118"/>
        <v>0</v>
      </c>
      <c r="R142" s="2">
        <f t="shared" si="119"/>
        <v>0</v>
      </c>
      <c r="S142" s="2">
        <f t="shared" si="120"/>
        <v>0</v>
      </c>
      <c r="T142" s="2">
        <f t="shared" si="121"/>
        <v>0</v>
      </c>
      <c r="U142" s="2">
        <f t="shared" si="122"/>
        <v>0</v>
      </c>
      <c r="V142" s="2">
        <f t="shared" si="123"/>
        <v>0</v>
      </c>
      <c r="W142" s="2">
        <f t="shared" si="124"/>
        <v>0</v>
      </c>
      <c r="X142" s="2">
        <f t="shared" si="125"/>
        <v>0</v>
      </c>
      <c r="Y142" s="2">
        <f t="shared" si="126"/>
        <v>0</v>
      </c>
      <c r="Z142" s="2"/>
      <c r="AA142" s="2">
        <v>-1</v>
      </c>
      <c r="AB142" s="2">
        <f t="shared" si="127"/>
        <v>0</v>
      </c>
      <c r="AC142" s="2">
        <f t="shared" si="128"/>
        <v>0</v>
      </c>
      <c r="AD142" s="2">
        <f t="shared" si="129"/>
        <v>0</v>
      </c>
      <c r="AE142" s="2">
        <f t="shared" si="130"/>
        <v>0</v>
      </c>
      <c r="AF142" s="2">
        <f t="shared" si="131"/>
        <v>0</v>
      </c>
      <c r="AG142" s="2">
        <f t="shared" si="132"/>
        <v>0</v>
      </c>
      <c r="AH142" s="2">
        <f t="shared" si="133"/>
        <v>0</v>
      </c>
      <c r="AI142" s="2">
        <f t="shared" si="134"/>
        <v>0</v>
      </c>
      <c r="AJ142" s="2">
        <f t="shared" si="135"/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97</v>
      </c>
      <c r="AU142" s="2">
        <v>51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3</v>
      </c>
      <c r="BK142" s="2"/>
      <c r="BL142" s="2"/>
      <c r="BM142" s="2">
        <v>67</v>
      </c>
      <c r="BN142" s="2">
        <v>405818574</v>
      </c>
      <c r="BO142" s="2" t="s">
        <v>3</v>
      </c>
      <c r="BP142" s="2">
        <v>0</v>
      </c>
      <c r="BQ142" s="2">
        <v>40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97</v>
      </c>
      <c r="CA142" s="2">
        <v>51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6"/>
        <v>0</v>
      </c>
      <c r="CQ142" s="2">
        <f t="shared" si="137"/>
        <v>0</v>
      </c>
      <c r="CR142" s="2">
        <f t="shared" si="138"/>
        <v>0</v>
      </c>
      <c r="CS142" s="2">
        <f t="shared" si="139"/>
        <v>0</v>
      </c>
      <c r="CT142" s="2">
        <f t="shared" si="140"/>
        <v>0</v>
      </c>
      <c r="CU142" s="2">
        <f t="shared" si="141"/>
        <v>0</v>
      </c>
      <c r="CV142" s="2">
        <f t="shared" si="142"/>
        <v>0</v>
      </c>
      <c r="CW142" s="2">
        <f t="shared" si="143"/>
        <v>0</v>
      </c>
      <c r="CX142" s="2">
        <f t="shared" si="144"/>
        <v>0</v>
      </c>
      <c r="CY142" s="2">
        <f t="shared" si="145"/>
        <v>0</v>
      </c>
      <c r="CZ142" s="2">
        <f t="shared" si="146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1009</v>
      </c>
      <c r="DV142" s="2" t="s">
        <v>167</v>
      </c>
      <c r="DW142" s="2" t="s">
        <v>167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405818696</v>
      </c>
      <c r="EF142" s="2">
        <v>40</v>
      </c>
      <c r="EG142" s="2" t="s">
        <v>111</v>
      </c>
      <c r="EH142" s="2">
        <v>0</v>
      </c>
      <c r="EI142" s="2" t="s">
        <v>3</v>
      </c>
      <c r="EJ142" s="2">
        <v>2</v>
      </c>
      <c r="EK142" s="2">
        <v>67</v>
      </c>
      <c r="EL142" s="2" t="s">
        <v>112</v>
      </c>
      <c r="EM142" s="2" t="s">
        <v>113</v>
      </c>
      <c r="EN142" s="2"/>
      <c r="EO142" s="2" t="s">
        <v>3</v>
      </c>
      <c r="EP142" s="2"/>
      <c r="EQ142" s="2">
        <v>1536</v>
      </c>
      <c r="ER142" s="2">
        <v>0</v>
      </c>
      <c r="ES142" s="2">
        <v>0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97</v>
      </c>
      <c r="FY142" s="2">
        <v>51</v>
      </c>
      <c r="FZ142" s="2"/>
      <c r="GA142" s="2" t="s">
        <v>3</v>
      </c>
      <c r="GB142" s="2"/>
      <c r="GC142" s="2"/>
      <c r="GD142" s="2">
        <v>1</v>
      </c>
      <c r="GE142" s="2"/>
      <c r="GF142" s="2">
        <v>-63099341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7"/>
        <v>0</v>
      </c>
      <c r="GM142" s="2">
        <f t="shared" si="148"/>
        <v>0</v>
      </c>
      <c r="GN142" s="2">
        <f t="shared" si="149"/>
        <v>0</v>
      </c>
      <c r="GO142" s="2">
        <f t="shared" si="150"/>
        <v>0</v>
      </c>
      <c r="GP142" s="2">
        <f t="shared" si="151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2"/>
        <v>0</v>
      </c>
      <c r="GW142" s="2">
        <v>1</v>
      </c>
      <c r="GX142" s="2">
        <f t="shared" si="153"/>
        <v>0</v>
      </c>
      <c r="GY142" s="2"/>
      <c r="GZ142" s="2"/>
      <c r="HA142" s="2">
        <v>0</v>
      </c>
      <c r="HB142" s="2">
        <v>0</v>
      </c>
      <c r="HC142" s="2">
        <f t="shared" si="154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18</v>
      </c>
      <c r="B143">
        <v>1</v>
      </c>
      <c r="C143">
        <v>93</v>
      </c>
      <c r="E143" t="s">
        <v>3</v>
      </c>
      <c r="F143" t="s">
        <v>165</v>
      </c>
      <c r="G143" t="s">
        <v>166</v>
      </c>
      <c r="H143" t="s">
        <v>167</v>
      </c>
      <c r="I143">
        <f>I141*J143</f>
        <v>4.9000000000000002E-2</v>
      </c>
      <c r="J143">
        <v>4.9000000000000002E-2</v>
      </c>
      <c r="K143">
        <v>4.9000000000000002E-2</v>
      </c>
      <c r="O143">
        <f t="shared" si="116"/>
        <v>0</v>
      </c>
      <c r="P143">
        <f t="shared" si="117"/>
        <v>0</v>
      </c>
      <c r="Q143">
        <f t="shared" si="118"/>
        <v>0</v>
      </c>
      <c r="R143">
        <f t="shared" si="119"/>
        <v>0</v>
      </c>
      <c r="S143">
        <f t="shared" si="120"/>
        <v>0</v>
      </c>
      <c r="T143">
        <f t="shared" si="121"/>
        <v>0</v>
      </c>
      <c r="U143">
        <f t="shared" si="122"/>
        <v>0</v>
      </c>
      <c r="V143">
        <f t="shared" si="123"/>
        <v>0</v>
      </c>
      <c r="W143">
        <f t="shared" si="124"/>
        <v>0</v>
      </c>
      <c r="X143">
        <f t="shared" si="125"/>
        <v>0</v>
      </c>
      <c r="Y143">
        <f t="shared" si="126"/>
        <v>0</v>
      </c>
      <c r="AA143">
        <v>-1</v>
      </c>
      <c r="AB143">
        <f t="shared" si="127"/>
        <v>0</v>
      </c>
      <c r="AC143">
        <f t="shared" si="128"/>
        <v>0</v>
      </c>
      <c r="AD143">
        <f t="shared" si="129"/>
        <v>0</v>
      </c>
      <c r="AE143">
        <f t="shared" si="130"/>
        <v>0</v>
      </c>
      <c r="AF143">
        <f t="shared" si="131"/>
        <v>0</v>
      </c>
      <c r="AG143">
        <f t="shared" si="132"/>
        <v>0</v>
      </c>
      <c r="AH143">
        <f t="shared" si="133"/>
        <v>0</v>
      </c>
      <c r="AI143">
        <f t="shared" si="134"/>
        <v>0</v>
      </c>
      <c r="AJ143">
        <f t="shared" si="135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9.84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3</v>
      </c>
      <c r="BM143">
        <v>67</v>
      </c>
      <c r="BN143">
        <v>405818574</v>
      </c>
      <c r="BO143" t="s">
        <v>3</v>
      </c>
      <c r="BP143">
        <v>0</v>
      </c>
      <c r="BQ143">
        <v>40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6"/>
        <v>0</v>
      </c>
      <c r="CQ143">
        <f t="shared" si="137"/>
        <v>0</v>
      </c>
      <c r="CR143">
        <f t="shared" si="138"/>
        <v>0</v>
      </c>
      <c r="CS143">
        <f t="shared" si="139"/>
        <v>0</v>
      </c>
      <c r="CT143">
        <f t="shared" si="140"/>
        <v>0</v>
      </c>
      <c r="CU143">
        <f t="shared" si="141"/>
        <v>0</v>
      </c>
      <c r="CV143">
        <f t="shared" si="142"/>
        <v>0</v>
      </c>
      <c r="CW143">
        <f t="shared" si="143"/>
        <v>0</v>
      </c>
      <c r="CX143">
        <f t="shared" si="144"/>
        <v>0</v>
      </c>
      <c r="CY143">
        <f t="shared" si="145"/>
        <v>0</v>
      </c>
      <c r="CZ143">
        <f t="shared" si="146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1009</v>
      </c>
      <c r="DV143" t="s">
        <v>167</v>
      </c>
      <c r="DW143" t="s">
        <v>167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405818696</v>
      </c>
      <c r="EF143">
        <v>40</v>
      </c>
      <c r="EG143" t="s">
        <v>111</v>
      </c>
      <c r="EH143">
        <v>0</v>
      </c>
      <c r="EI143" t="s">
        <v>3</v>
      </c>
      <c r="EJ143">
        <v>2</v>
      </c>
      <c r="EK143">
        <v>67</v>
      </c>
      <c r="EL143" t="s">
        <v>112</v>
      </c>
      <c r="EM143" t="s">
        <v>113</v>
      </c>
      <c r="EO143" t="s">
        <v>3</v>
      </c>
      <c r="EQ143">
        <v>1536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-63099341</v>
      </c>
      <c r="GG143">
        <v>2</v>
      </c>
      <c r="GH143">
        <v>1</v>
      </c>
      <c r="GI143">
        <v>5</v>
      </c>
      <c r="GJ143">
        <v>0</v>
      </c>
      <c r="GK143">
        <v>0</v>
      </c>
      <c r="GL143">
        <f t="shared" si="147"/>
        <v>0</v>
      </c>
      <c r="GM143">
        <f t="shared" si="148"/>
        <v>0</v>
      </c>
      <c r="GN143">
        <f t="shared" si="149"/>
        <v>0</v>
      </c>
      <c r="GO143">
        <f t="shared" si="150"/>
        <v>0</v>
      </c>
      <c r="GP143">
        <f t="shared" si="151"/>
        <v>0</v>
      </c>
      <c r="GR143">
        <v>0</v>
      </c>
      <c r="GS143">
        <v>3</v>
      </c>
      <c r="GT143">
        <v>0</v>
      </c>
      <c r="GU143" t="s">
        <v>3</v>
      </c>
      <c r="GV143">
        <f t="shared" si="152"/>
        <v>0</v>
      </c>
      <c r="GW143">
        <v>1</v>
      </c>
      <c r="GX143">
        <f t="shared" si="153"/>
        <v>0</v>
      </c>
      <c r="HA143">
        <v>0</v>
      </c>
      <c r="HB143">
        <v>0</v>
      </c>
      <c r="HC143">
        <f t="shared" si="154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76</v>
      </c>
      <c r="D144" s="2"/>
      <c r="E144" s="2" t="s">
        <v>3</v>
      </c>
      <c r="F144" s="2" t="s">
        <v>175</v>
      </c>
      <c r="G144" s="2" t="s">
        <v>176</v>
      </c>
      <c r="H144" s="2" t="s">
        <v>171</v>
      </c>
      <c r="I144" s="2">
        <f>I140*J144</f>
        <v>1</v>
      </c>
      <c r="J144" s="2">
        <v>1</v>
      </c>
      <c r="K144" s="2">
        <v>1</v>
      </c>
      <c r="L144" s="2"/>
      <c r="M144" s="2"/>
      <c r="N144" s="2"/>
      <c r="O144" s="2">
        <f t="shared" si="116"/>
        <v>0</v>
      </c>
      <c r="P144" s="2">
        <f t="shared" si="117"/>
        <v>0</v>
      </c>
      <c r="Q144" s="2">
        <f t="shared" si="118"/>
        <v>0</v>
      </c>
      <c r="R144" s="2">
        <f t="shared" si="119"/>
        <v>0</v>
      </c>
      <c r="S144" s="2">
        <f t="shared" si="120"/>
        <v>0</v>
      </c>
      <c r="T144" s="2">
        <f t="shared" si="121"/>
        <v>0</v>
      </c>
      <c r="U144" s="2">
        <f t="shared" si="122"/>
        <v>0</v>
      </c>
      <c r="V144" s="2">
        <f t="shared" si="123"/>
        <v>0</v>
      </c>
      <c r="W144" s="2">
        <f t="shared" si="124"/>
        <v>0</v>
      </c>
      <c r="X144" s="2">
        <f t="shared" si="125"/>
        <v>0</v>
      </c>
      <c r="Y144" s="2">
        <f t="shared" si="126"/>
        <v>0</v>
      </c>
      <c r="Z144" s="2"/>
      <c r="AA144" s="2">
        <v>-1</v>
      </c>
      <c r="AB144" s="2">
        <f t="shared" si="127"/>
        <v>0</v>
      </c>
      <c r="AC144" s="2">
        <f t="shared" si="128"/>
        <v>0</v>
      </c>
      <c r="AD144" s="2">
        <f t="shared" si="129"/>
        <v>0</v>
      </c>
      <c r="AE144" s="2">
        <f t="shared" si="130"/>
        <v>0</v>
      </c>
      <c r="AF144" s="2">
        <f t="shared" si="131"/>
        <v>0</v>
      </c>
      <c r="AG144" s="2">
        <f t="shared" si="132"/>
        <v>0</v>
      </c>
      <c r="AH144" s="2">
        <f t="shared" si="133"/>
        <v>0</v>
      </c>
      <c r="AI144" s="2">
        <f t="shared" si="134"/>
        <v>0</v>
      </c>
      <c r="AJ144" s="2">
        <f t="shared" si="135"/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97</v>
      </c>
      <c r="AU144" s="2">
        <v>51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2</v>
      </c>
      <c r="BJ144" s="2" t="s">
        <v>3</v>
      </c>
      <c r="BK144" s="2"/>
      <c r="BL144" s="2"/>
      <c r="BM144" s="2">
        <v>67</v>
      </c>
      <c r="BN144" s="2">
        <v>405818574</v>
      </c>
      <c r="BO144" s="2" t="s">
        <v>3</v>
      </c>
      <c r="BP144" s="2">
        <v>0</v>
      </c>
      <c r="BQ144" s="2">
        <v>40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97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6"/>
        <v>0</v>
      </c>
      <c r="CQ144" s="2">
        <f t="shared" si="137"/>
        <v>0</v>
      </c>
      <c r="CR144" s="2">
        <f t="shared" si="138"/>
        <v>0</v>
      </c>
      <c r="CS144" s="2">
        <f t="shared" si="139"/>
        <v>0</v>
      </c>
      <c r="CT144" s="2">
        <f t="shared" si="140"/>
        <v>0</v>
      </c>
      <c r="CU144" s="2">
        <f t="shared" si="141"/>
        <v>0</v>
      </c>
      <c r="CV144" s="2">
        <f t="shared" si="142"/>
        <v>0</v>
      </c>
      <c r="CW144" s="2">
        <f t="shared" si="143"/>
        <v>0</v>
      </c>
      <c r="CX144" s="2">
        <f t="shared" si="144"/>
        <v>0</v>
      </c>
      <c r="CY144" s="2">
        <f t="shared" si="145"/>
        <v>0</v>
      </c>
      <c r="CZ144" s="2">
        <f t="shared" si="146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1010</v>
      </c>
      <c r="DV144" s="2" t="s">
        <v>171</v>
      </c>
      <c r="DW144" s="2" t="s">
        <v>171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405818696</v>
      </c>
      <c r="EF144" s="2">
        <v>40</v>
      </c>
      <c r="EG144" s="2" t="s">
        <v>111</v>
      </c>
      <c r="EH144" s="2">
        <v>0</v>
      </c>
      <c r="EI144" s="2" t="s">
        <v>3</v>
      </c>
      <c r="EJ144" s="2">
        <v>2</v>
      </c>
      <c r="EK144" s="2">
        <v>67</v>
      </c>
      <c r="EL144" s="2" t="s">
        <v>112</v>
      </c>
      <c r="EM144" s="2" t="s">
        <v>113</v>
      </c>
      <c r="EN144" s="2"/>
      <c r="EO144" s="2" t="s">
        <v>3</v>
      </c>
      <c r="EP144" s="2"/>
      <c r="EQ144" s="2">
        <v>1536</v>
      </c>
      <c r="ER144" s="2">
        <v>0</v>
      </c>
      <c r="ES144" s="2">
        <v>0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97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253953710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147"/>
        <v>0</v>
      </c>
      <c r="GM144" s="2">
        <f t="shared" si="148"/>
        <v>0</v>
      </c>
      <c r="GN144" s="2">
        <f t="shared" si="149"/>
        <v>0</v>
      </c>
      <c r="GO144" s="2">
        <f t="shared" si="150"/>
        <v>0</v>
      </c>
      <c r="GP144" s="2">
        <f t="shared" si="151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2"/>
        <v>0</v>
      </c>
      <c r="GW144" s="2">
        <v>1</v>
      </c>
      <c r="GX144" s="2">
        <f t="shared" si="153"/>
        <v>0</v>
      </c>
      <c r="GY144" s="2"/>
      <c r="GZ144" s="2"/>
      <c r="HA144" s="2">
        <v>0</v>
      </c>
      <c r="HB144" s="2">
        <v>0</v>
      </c>
      <c r="HC144" s="2">
        <f t="shared" si="154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94</v>
      </c>
      <c r="E145" t="s">
        <v>3</v>
      </c>
      <c r="F145" t="s">
        <v>175</v>
      </c>
      <c r="G145" t="s">
        <v>176</v>
      </c>
      <c r="H145" t="s">
        <v>171</v>
      </c>
      <c r="I145">
        <f>I141*J145</f>
        <v>1</v>
      </c>
      <c r="J145">
        <v>1</v>
      </c>
      <c r="K145">
        <v>1</v>
      </c>
      <c r="O145">
        <f t="shared" si="116"/>
        <v>0</v>
      </c>
      <c r="P145">
        <f t="shared" si="117"/>
        <v>0</v>
      </c>
      <c r="Q145">
        <f t="shared" si="118"/>
        <v>0</v>
      </c>
      <c r="R145">
        <f t="shared" si="119"/>
        <v>0</v>
      </c>
      <c r="S145">
        <f t="shared" si="120"/>
        <v>0</v>
      </c>
      <c r="T145">
        <f t="shared" si="121"/>
        <v>0</v>
      </c>
      <c r="U145">
        <f t="shared" si="122"/>
        <v>0</v>
      </c>
      <c r="V145">
        <f t="shared" si="123"/>
        <v>0</v>
      </c>
      <c r="W145">
        <f t="shared" si="124"/>
        <v>0</v>
      </c>
      <c r="X145">
        <f t="shared" si="125"/>
        <v>0</v>
      </c>
      <c r="Y145">
        <f t="shared" si="126"/>
        <v>0</v>
      </c>
      <c r="AA145">
        <v>-1</v>
      </c>
      <c r="AB145">
        <f t="shared" si="127"/>
        <v>0</v>
      </c>
      <c r="AC145">
        <f t="shared" si="128"/>
        <v>0</v>
      </c>
      <c r="AD145">
        <f t="shared" si="129"/>
        <v>0</v>
      </c>
      <c r="AE145">
        <f t="shared" si="130"/>
        <v>0</v>
      </c>
      <c r="AF145">
        <f t="shared" si="131"/>
        <v>0</v>
      </c>
      <c r="AG145">
        <f t="shared" si="132"/>
        <v>0</v>
      </c>
      <c r="AH145">
        <f t="shared" si="133"/>
        <v>0</v>
      </c>
      <c r="AI145">
        <f t="shared" si="134"/>
        <v>0</v>
      </c>
      <c r="AJ145">
        <f t="shared" si="135"/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97</v>
      </c>
      <c r="AU145">
        <v>51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9.84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2</v>
      </c>
      <c r="BJ145" t="s">
        <v>3</v>
      </c>
      <c r="BM145">
        <v>67</v>
      </c>
      <c r="BN145">
        <v>405818574</v>
      </c>
      <c r="BO145" t="s">
        <v>3</v>
      </c>
      <c r="BP145">
        <v>0</v>
      </c>
      <c r="BQ145">
        <v>40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97</v>
      </c>
      <c r="CA145">
        <v>51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6"/>
        <v>0</v>
      </c>
      <c r="CQ145">
        <f t="shared" si="137"/>
        <v>0</v>
      </c>
      <c r="CR145">
        <f t="shared" si="138"/>
        <v>0</v>
      </c>
      <c r="CS145">
        <f t="shared" si="139"/>
        <v>0</v>
      </c>
      <c r="CT145">
        <f t="shared" si="140"/>
        <v>0</v>
      </c>
      <c r="CU145">
        <f t="shared" si="141"/>
        <v>0</v>
      </c>
      <c r="CV145">
        <f t="shared" si="142"/>
        <v>0</v>
      </c>
      <c r="CW145">
        <f t="shared" si="143"/>
        <v>0</v>
      </c>
      <c r="CX145">
        <f t="shared" si="144"/>
        <v>0</v>
      </c>
      <c r="CY145">
        <f t="shared" si="145"/>
        <v>0</v>
      </c>
      <c r="CZ145">
        <f t="shared" si="146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171</v>
      </c>
      <c r="DW145" t="s">
        <v>171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405818696</v>
      </c>
      <c r="EF145">
        <v>40</v>
      </c>
      <c r="EG145" t="s">
        <v>111</v>
      </c>
      <c r="EH145">
        <v>0</v>
      </c>
      <c r="EI145" t="s">
        <v>3</v>
      </c>
      <c r="EJ145">
        <v>2</v>
      </c>
      <c r="EK145">
        <v>67</v>
      </c>
      <c r="EL145" t="s">
        <v>112</v>
      </c>
      <c r="EM145" t="s">
        <v>113</v>
      </c>
      <c r="EO145" t="s">
        <v>3</v>
      </c>
      <c r="EQ145">
        <v>1536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97</v>
      </c>
      <c r="FY145">
        <v>51</v>
      </c>
      <c r="GA145" t="s">
        <v>3</v>
      </c>
      <c r="GD145">
        <v>1</v>
      </c>
      <c r="GF145">
        <v>253953710</v>
      </c>
      <c r="GG145">
        <v>2</v>
      </c>
      <c r="GH145">
        <v>1</v>
      </c>
      <c r="GI145">
        <v>5</v>
      </c>
      <c r="GJ145">
        <v>0</v>
      </c>
      <c r="GK145">
        <v>0</v>
      </c>
      <c r="GL145">
        <f t="shared" si="147"/>
        <v>0</v>
      </c>
      <c r="GM145">
        <f t="shared" si="148"/>
        <v>0</v>
      </c>
      <c r="GN145">
        <f t="shared" si="149"/>
        <v>0</v>
      </c>
      <c r="GO145">
        <f t="shared" si="150"/>
        <v>0</v>
      </c>
      <c r="GP145">
        <f t="shared" si="151"/>
        <v>0</v>
      </c>
      <c r="GR145">
        <v>0</v>
      </c>
      <c r="GS145">
        <v>3</v>
      </c>
      <c r="GT145">
        <v>0</v>
      </c>
      <c r="GU145" t="s">
        <v>3</v>
      </c>
      <c r="GV145">
        <f t="shared" si="152"/>
        <v>0</v>
      </c>
      <c r="GW145">
        <v>1</v>
      </c>
      <c r="GX145">
        <f t="shared" si="153"/>
        <v>0</v>
      </c>
      <c r="HA145">
        <v>0</v>
      </c>
      <c r="HB145">
        <v>0</v>
      </c>
      <c r="HC145">
        <f t="shared" si="15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>
        <v>77</v>
      </c>
      <c r="D146" s="2"/>
      <c r="E146" s="2" t="s">
        <v>3</v>
      </c>
      <c r="F146" s="2" t="s">
        <v>177</v>
      </c>
      <c r="G146" s="2" t="s">
        <v>178</v>
      </c>
      <c r="H146" s="2" t="s">
        <v>171</v>
      </c>
      <c r="I146" s="2">
        <f>I140*J146</f>
        <v>6.1</v>
      </c>
      <c r="J146" s="2">
        <v>6.1</v>
      </c>
      <c r="K146" s="2">
        <v>6.1</v>
      </c>
      <c r="L146" s="2"/>
      <c r="M146" s="2"/>
      <c r="N146" s="2"/>
      <c r="O146" s="2">
        <f t="shared" si="116"/>
        <v>0</v>
      </c>
      <c r="P146" s="2">
        <f t="shared" si="117"/>
        <v>0</v>
      </c>
      <c r="Q146" s="2">
        <f t="shared" si="118"/>
        <v>0</v>
      </c>
      <c r="R146" s="2">
        <f t="shared" si="119"/>
        <v>0</v>
      </c>
      <c r="S146" s="2">
        <f t="shared" si="120"/>
        <v>0</v>
      </c>
      <c r="T146" s="2">
        <f t="shared" si="121"/>
        <v>0</v>
      </c>
      <c r="U146" s="2">
        <f t="shared" si="122"/>
        <v>0</v>
      </c>
      <c r="V146" s="2">
        <f t="shared" si="123"/>
        <v>0</v>
      </c>
      <c r="W146" s="2">
        <f t="shared" si="124"/>
        <v>0</v>
      </c>
      <c r="X146" s="2">
        <f t="shared" si="125"/>
        <v>0</v>
      </c>
      <c r="Y146" s="2">
        <f t="shared" si="126"/>
        <v>0</v>
      </c>
      <c r="Z146" s="2"/>
      <c r="AA146" s="2">
        <v>-1</v>
      </c>
      <c r="AB146" s="2">
        <f t="shared" si="127"/>
        <v>0</v>
      </c>
      <c r="AC146" s="2">
        <f t="shared" si="128"/>
        <v>0</v>
      </c>
      <c r="AD146" s="2">
        <f t="shared" si="129"/>
        <v>0</v>
      </c>
      <c r="AE146" s="2">
        <f t="shared" si="130"/>
        <v>0</v>
      </c>
      <c r="AF146" s="2">
        <f t="shared" si="131"/>
        <v>0</v>
      </c>
      <c r="AG146" s="2">
        <f t="shared" si="132"/>
        <v>0</v>
      </c>
      <c r="AH146" s="2">
        <f t="shared" si="133"/>
        <v>0</v>
      </c>
      <c r="AI146" s="2">
        <f t="shared" si="134"/>
        <v>0</v>
      </c>
      <c r="AJ146" s="2">
        <f t="shared" si="135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97</v>
      </c>
      <c r="AU146" s="2">
        <v>51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2</v>
      </c>
      <c r="BJ146" s="2" t="s">
        <v>3</v>
      </c>
      <c r="BK146" s="2"/>
      <c r="BL146" s="2"/>
      <c r="BM146" s="2">
        <v>67</v>
      </c>
      <c r="BN146" s="2">
        <v>405818574</v>
      </c>
      <c r="BO146" s="2" t="s">
        <v>3</v>
      </c>
      <c r="BP146" s="2">
        <v>0</v>
      </c>
      <c r="BQ146" s="2">
        <v>40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97</v>
      </c>
      <c r="CA146" s="2">
        <v>51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6"/>
        <v>0</v>
      </c>
      <c r="CQ146" s="2">
        <f t="shared" si="137"/>
        <v>0</v>
      </c>
      <c r="CR146" s="2">
        <f t="shared" si="138"/>
        <v>0</v>
      </c>
      <c r="CS146" s="2">
        <f t="shared" si="139"/>
        <v>0</v>
      </c>
      <c r="CT146" s="2">
        <f t="shared" si="140"/>
        <v>0</v>
      </c>
      <c r="CU146" s="2">
        <f t="shared" si="141"/>
        <v>0</v>
      </c>
      <c r="CV146" s="2">
        <f t="shared" si="142"/>
        <v>0</v>
      </c>
      <c r="CW146" s="2">
        <f t="shared" si="143"/>
        <v>0</v>
      </c>
      <c r="CX146" s="2">
        <f t="shared" si="144"/>
        <v>0</v>
      </c>
      <c r="CY146" s="2">
        <f t="shared" si="145"/>
        <v>0</v>
      </c>
      <c r="CZ146" s="2">
        <f t="shared" si="146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1010</v>
      </c>
      <c r="DV146" s="2" t="s">
        <v>171</v>
      </c>
      <c r="DW146" s="2" t="s">
        <v>171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405818696</v>
      </c>
      <c r="EF146" s="2">
        <v>40</v>
      </c>
      <c r="EG146" s="2" t="s">
        <v>111</v>
      </c>
      <c r="EH146" s="2">
        <v>0</v>
      </c>
      <c r="EI146" s="2" t="s">
        <v>3</v>
      </c>
      <c r="EJ146" s="2">
        <v>2</v>
      </c>
      <c r="EK146" s="2">
        <v>67</v>
      </c>
      <c r="EL146" s="2" t="s">
        <v>112</v>
      </c>
      <c r="EM146" s="2" t="s">
        <v>113</v>
      </c>
      <c r="EN146" s="2"/>
      <c r="EO146" s="2" t="s">
        <v>3</v>
      </c>
      <c r="EP146" s="2"/>
      <c r="EQ146" s="2">
        <v>1536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97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2091361781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47"/>
        <v>0</v>
      </c>
      <c r="GM146" s="2">
        <f t="shared" si="148"/>
        <v>0</v>
      </c>
      <c r="GN146" s="2">
        <f t="shared" si="149"/>
        <v>0</v>
      </c>
      <c r="GO146" s="2">
        <f t="shared" si="150"/>
        <v>0</v>
      </c>
      <c r="GP146" s="2">
        <f t="shared" si="151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2"/>
        <v>0</v>
      </c>
      <c r="GW146" s="2">
        <v>1</v>
      </c>
      <c r="GX146" s="2">
        <f t="shared" si="153"/>
        <v>0</v>
      </c>
      <c r="GY146" s="2"/>
      <c r="GZ146" s="2"/>
      <c r="HA146" s="2">
        <v>0</v>
      </c>
      <c r="HB146" s="2">
        <v>0</v>
      </c>
      <c r="HC146" s="2">
        <f t="shared" si="154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95</v>
      </c>
      <c r="E147" t="s">
        <v>3</v>
      </c>
      <c r="F147" t="s">
        <v>177</v>
      </c>
      <c r="G147" t="s">
        <v>178</v>
      </c>
      <c r="H147" t="s">
        <v>171</v>
      </c>
      <c r="I147">
        <f>I141*J147</f>
        <v>6.1</v>
      </c>
      <c r="J147">
        <v>6.1</v>
      </c>
      <c r="K147">
        <v>6.1</v>
      </c>
      <c r="O147">
        <f t="shared" si="116"/>
        <v>0</v>
      </c>
      <c r="P147">
        <f t="shared" si="117"/>
        <v>0</v>
      </c>
      <c r="Q147">
        <f t="shared" si="118"/>
        <v>0</v>
      </c>
      <c r="R147">
        <f t="shared" si="119"/>
        <v>0</v>
      </c>
      <c r="S147">
        <f t="shared" si="120"/>
        <v>0</v>
      </c>
      <c r="T147">
        <f t="shared" si="121"/>
        <v>0</v>
      </c>
      <c r="U147">
        <f t="shared" si="122"/>
        <v>0</v>
      </c>
      <c r="V147">
        <f t="shared" si="123"/>
        <v>0</v>
      </c>
      <c r="W147">
        <f t="shared" si="124"/>
        <v>0</v>
      </c>
      <c r="X147">
        <f t="shared" si="125"/>
        <v>0</v>
      </c>
      <c r="Y147">
        <f t="shared" si="126"/>
        <v>0</v>
      </c>
      <c r="AA147">
        <v>-1</v>
      </c>
      <c r="AB147">
        <f t="shared" si="127"/>
        <v>0</v>
      </c>
      <c r="AC147">
        <f t="shared" si="128"/>
        <v>0</v>
      </c>
      <c r="AD147">
        <f t="shared" si="129"/>
        <v>0</v>
      </c>
      <c r="AE147">
        <f t="shared" si="130"/>
        <v>0</v>
      </c>
      <c r="AF147">
        <f t="shared" si="131"/>
        <v>0</v>
      </c>
      <c r="AG147">
        <f t="shared" si="132"/>
        <v>0</v>
      </c>
      <c r="AH147">
        <f t="shared" si="133"/>
        <v>0</v>
      </c>
      <c r="AI147">
        <f t="shared" si="134"/>
        <v>0</v>
      </c>
      <c r="AJ147">
        <f t="shared" si="135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97</v>
      </c>
      <c r="AU147">
        <v>51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9.84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2</v>
      </c>
      <c r="BJ147" t="s">
        <v>3</v>
      </c>
      <c r="BM147">
        <v>67</v>
      </c>
      <c r="BN147">
        <v>405818574</v>
      </c>
      <c r="BO147" t="s">
        <v>3</v>
      </c>
      <c r="BP147">
        <v>0</v>
      </c>
      <c r="BQ147">
        <v>40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97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6"/>
        <v>0</v>
      </c>
      <c r="CQ147">
        <f t="shared" si="137"/>
        <v>0</v>
      </c>
      <c r="CR147">
        <f t="shared" si="138"/>
        <v>0</v>
      </c>
      <c r="CS147">
        <f t="shared" si="139"/>
        <v>0</v>
      </c>
      <c r="CT147">
        <f t="shared" si="140"/>
        <v>0</v>
      </c>
      <c r="CU147">
        <f t="shared" si="141"/>
        <v>0</v>
      </c>
      <c r="CV147">
        <f t="shared" si="142"/>
        <v>0</v>
      </c>
      <c r="CW147">
        <f t="shared" si="143"/>
        <v>0</v>
      </c>
      <c r="CX147">
        <f t="shared" si="144"/>
        <v>0</v>
      </c>
      <c r="CY147">
        <f t="shared" si="145"/>
        <v>0</v>
      </c>
      <c r="CZ147">
        <f t="shared" si="146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1010</v>
      </c>
      <c r="DV147" t="s">
        <v>171</v>
      </c>
      <c r="DW147" t="s">
        <v>171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405818696</v>
      </c>
      <c r="EF147">
        <v>40</v>
      </c>
      <c r="EG147" t="s">
        <v>111</v>
      </c>
      <c r="EH147">
        <v>0</v>
      </c>
      <c r="EI147" t="s">
        <v>3</v>
      </c>
      <c r="EJ147">
        <v>2</v>
      </c>
      <c r="EK147">
        <v>67</v>
      </c>
      <c r="EL147" t="s">
        <v>112</v>
      </c>
      <c r="EM147" t="s">
        <v>113</v>
      </c>
      <c r="EO147" t="s">
        <v>3</v>
      </c>
      <c r="EQ147">
        <v>1536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97</v>
      </c>
      <c r="FY147">
        <v>51</v>
      </c>
      <c r="GA147" t="s">
        <v>3</v>
      </c>
      <c r="GD147">
        <v>1</v>
      </c>
      <c r="GF147">
        <v>2091361781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47"/>
        <v>0</v>
      </c>
      <c r="GM147">
        <f t="shared" si="148"/>
        <v>0</v>
      </c>
      <c r="GN147">
        <f t="shared" si="149"/>
        <v>0</v>
      </c>
      <c r="GO147">
        <f t="shared" si="150"/>
        <v>0</v>
      </c>
      <c r="GP147">
        <f t="shared" si="151"/>
        <v>0</v>
      </c>
      <c r="GR147">
        <v>0</v>
      </c>
      <c r="GS147">
        <v>3</v>
      </c>
      <c r="GT147">
        <v>0</v>
      </c>
      <c r="GU147" t="s">
        <v>3</v>
      </c>
      <c r="GV147">
        <f t="shared" si="152"/>
        <v>0</v>
      </c>
      <c r="GW147">
        <v>1</v>
      </c>
      <c r="GX147">
        <f t="shared" si="153"/>
        <v>0</v>
      </c>
      <c r="HA147">
        <v>0</v>
      </c>
      <c r="HB147">
        <v>0</v>
      </c>
      <c r="HC147">
        <f t="shared" si="15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18</v>
      </c>
      <c r="B148" s="2">
        <v>1</v>
      </c>
      <c r="C148" s="2">
        <v>78</v>
      </c>
      <c r="D148" s="2"/>
      <c r="E148" s="2" t="s">
        <v>3</v>
      </c>
      <c r="F148" s="2" t="s">
        <v>179</v>
      </c>
      <c r="G148" s="2" t="s">
        <v>180</v>
      </c>
      <c r="H148" s="2" t="s">
        <v>116</v>
      </c>
      <c r="I148" s="2">
        <f>I140*J148</f>
        <v>1E-3</v>
      </c>
      <c r="J148" s="2">
        <v>1E-3</v>
      </c>
      <c r="K148" s="2">
        <v>1E-3</v>
      </c>
      <c r="L148" s="2"/>
      <c r="M148" s="2"/>
      <c r="N148" s="2"/>
      <c r="O148" s="2">
        <f t="shared" si="116"/>
        <v>0</v>
      </c>
      <c r="P148" s="2">
        <f t="shared" si="117"/>
        <v>0</v>
      </c>
      <c r="Q148" s="2">
        <f t="shared" si="118"/>
        <v>0</v>
      </c>
      <c r="R148" s="2">
        <f t="shared" si="119"/>
        <v>0</v>
      </c>
      <c r="S148" s="2">
        <f t="shared" si="120"/>
        <v>0</v>
      </c>
      <c r="T148" s="2">
        <f t="shared" si="121"/>
        <v>0</v>
      </c>
      <c r="U148" s="2">
        <f t="shared" si="122"/>
        <v>0</v>
      </c>
      <c r="V148" s="2">
        <f t="shared" si="123"/>
        <v>0</v>
      </c>
      <c r="W148" s="2">
        <f t="shared" si="124"/>
        <v>0</v>
      </c>
      <c r="X148" s="2">
        <f t="shared" si="125"/>
        <v>0</v>
      </c>
      <c r="Y148" s="2">
        <f t="shared" si="126"/>
        <v>0</v>
      </c>
      <c r="Z148" s="2"/>
      <c r="AA148" s="2">
        <v>-1</v>
      </c>
      <c r="AB148" s="2">
        <f t="shared" si="127"/>
        <v>0</v>
      </c>
      <c r="AC148" s="2">
        <f t="shared" si="128"/>
        <v>0</v>
      </c>
      <c r="AD148" s="2">
        <f t="shared" si="129"/>
        <v>0</v>
      </c>
      <c r="AE148" s="2">
        <f t="shared" si="130"/>
        <v>0</v>
      </c>
      <c r="AF148" s="2">
        <f t="shared" si="131"/>
        <v>0</v>
      </c>
      <c r="AG148" s="2">
        <f t="shared" si="132"/>
        <v>0</v>
      </c>
      <c r="AH148" s="2">
        <f t="shared" si="133"/>
        <v>0</v>
      </c>
      <c r="AI148" s="2">
        <f t="shared" si="134"/>
        <v>0</v>
      </c>
      <c r="AJ148" s="2">
        <f t="shared" si="135"/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97</v>
      </c>
      <c r="AU148" s="2">
        <v>51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2</v>
      </c>
      <c r="BJ148" s="2" t="s">
        <v>3</v>
      </c>
      <c r="BK148" s="2"/>
      <c r="BL148" s="2"/>
      <c r="BM148" s="2">
        <v>67</v>
      </c>
      <c r="BN148" s="2">
        <v>405818574</v>
      </c>
      <c r="BO148" s="2" t="s">
        <v>3</v>
      </c>
      <c r="BP148" s="2">
        <v>0</v>
      </c>
      <c r="BQ148" s="2">
        <v>40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97</v>
      </c>
      <c r="CA148" s="2">
        <v>51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6"/>
        <v>0</v>
      </c>
      <c r="CQ148" s="2">
        <f t="shared" si="137"/>
        <v>0</v>
      </c>
      <c r="CR148" s="2">
        <f t="shared" si="138"/>
        <v>0</v>
      </c>
      <c r="CS148" s="2">
        <f t="shared" si="139"/>
        <v>0</v>
      </c>
      <c r="CT148" s="2">
        <f t="shared" si="140"/>
        <v>0</v>
      </c>
      <c r="CU148" s="2">
        <f t="shared" si="141"/>
        <v>0</v>
      </c>
      <c r="CV148" s="2">
        <f t="shared" si="142"/>
        <v>0</v>
      </c>
      <c r="CW148" s="2">
        <f t="shared" si="143"/>
        <v>0</v>
      </c>
      <c r="CX148" s="2">
        <f t="shared" si="144"/>
        <v>0</v>
      </c>
      <c r="CY148" s="2">
        <f t="shared" si="145"/>
        <v>0</v>
      </c>
      <c r="CZ148" s="2">
        <f t="shared" si="146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116</v>
      </c>
      <c r="DW148" s="2" t="s">
        <v>116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405818696</v>
      </c>
      <c r="EF148" s="2">
        <v>40</v>
      </c>
      <c r="EG148" s="2" t="s">
        <v>111</v>
      </c>
      <c r="EH148" s="2">
        <v>0</v>
      </c>
      <c r="EI148" s="2" t="s">
        <v>3</v>
      </c>
      <c r="EJ148" s="2">
        <v>2</v>
      </c>
      <c r="EK148" s="2">
        <v>67</v>
      </c>
      <c r="EL148" s="2" t="s">
        <v>112</v>
      </c>
      <c r="EM148" s="2" t="s">
        <v>113</v>
      </c>
      <c r="EN148" s="2"/>
      <c r="EO148" s="2" t="s">
        <v>3</v>
      </c>
      <c r="EP148" s="2"/>
      <c r="EQ148" s="2">
        <v>1536</v>
      </c>
      <c r="ER148" s="2">
        <v>0</v>
      </c>
      <c r="ES148" s="2">
        <v>0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97</v>
      </c>
      <c r="FY148" s="2">
        <v>51</v>
      </c>
      <c r="FZ148" s="2"/>
      <c r="GA148" s="2" t="s">
        <v>3</v>
      </c>
      <c r="GB148" s="2"/>
      <c r="GC148" s="2"/>
      <c r="GD148" s="2">
        <v>1</v>
      </c>
      <c r="GE148" s="2"/>
      <c r="GF148" s="2">
        <v>-21282126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147"/>
        <v>0</v>
      </c>
      <c r="GM148" s="2">
        <f t="shared" si="148"/>
        <v>0</v>
      </c>
      <c r="GN148" s="2">
        <f t="shared" si="149"/>
        <v>0</v>
      </c>
      <c r="GO148" s="2">
        <f t="shared" si="150"/>
        <v>0</v>
      </c>
      <c r="GP148" s="2">
        <f t="shared" si="151"/>
        <v>0</v>
      </c>
      <c r="GQ148" s="2"/>
      <c r="GR148" s="2">
        <v>0</v>
      </c>
      <c r="GS148" s="2">
        <v>3</v>
      </c>
      <c r="GT148" s="2">
        <v>0</v>
      </c>
      <c r="GU148" s="2" t="s">
        <v>3</v>
      </c>
      <c r="GV148" s="2">
        <f t="shared" si="152"/>
        <v>0</v>
      </c>
      <c r="GW148" s="2">
        <v>1</v>
      </c>
      <c r="GX148" s="2">
        <f t="shared" si="153"/>
        <v>0</v>
      </c>
      <c r="GY148" s="2"/>
      <c r="GZ148" s="2"/>
      <c r="HA148" s="2">
        <v>0</v>
      </c>
      <c r="HB148" s="2">
        <v>0</v>
      </c>
      <c r="HC148" s="2">
        <f t="shared" si="154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C149">
        <v>96</v>
      </c>
      <c r="E149" t="s">
        <v>3</v>
      </c>
      <c r="F149" t="s">
        <v>179</v>
      </c>
      <c r="G149" t="s">
        <v>180</v>
      </c>
      <c r="H149" t="s">
        <v>116</v>
      </c>
      <c r="I149">
        <f>I141*J149</f>
        <v>1E-3</v>
      </c>
      <c r="J149">
        <v>1E-3</v>
      </c>
      <c r="K149">
        <v>1E-3</v>
      </c>
      <c r="O149">
        <f t="shared" si="116"/>
        <v>0</v>
      </c>
      <c r="P149">
        <f t="shared" si="117"/>
        <v>0</v>
      </c>
      <c r="Q149">
        <f t="shared" si="118"/>
        <v>0</v>
      </c>
      <c r="R149">
        <f t="shared" si="119"/>
        <v>0</v>
      </c>
      <c r="S149">
        <f t="shared" si="120"/>
        <v>0</v>
      </c>
      <c r="T149">
        <f t="shared" si="121"/>
        <v>0</v>
      </c>
      <c r="U149">
        <f t="shared" si="122"/>
        <v>0</v>
      </c>
      <c r="V149">
        <f t="shared" si="123"/>
        <v>0</v>
      </c>
      <c r="W149">
        <f t="shared" si="124"/>
        <v>0</v>
      </c>
      <c r="X149">
        <f t="shared" si="125"/>
        <v>0</v>
      </c>
      <c r="Y149">
        <f t="shared" si="126"/>
        <v>0</v>
      </c>
      <c r="AA149">
        <v>-1</v>
      </c>
      <c r="AB149">
        <f t="shared" si="127"/>
        <v>0</v>
      </c>
      <c r="AC149">
        <f t="shared" si="128"/>
        <v>0</v>
      </c>
      <c r="AD149">
        <f t="shared" si="129"/>
        <v>0</v>
      </c>
      <c r="AE149">
        <f t="shared" si="130"/>
        <v>0</v>
      </c>
      <c r="AF149">
        <f t="shared" si="131"/>
        <v>0</v>
      </c>
      <c r="AG149">
        <f t="shared" si="132"/>
        <v>0</v>
      </c>
      <c r="AH149">
        <f t="shared" si="133"/>
        <v>0</v>
      </c>
      <c r="AI149">
        <f t="shared" si="134"/>
        <v>0</v>
      </c>
      <c r="AJ149">
        <f t="shared" si="135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97</v>
      </c>
      <c r="AU149">
        <v>51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9.84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2</v>
      </c>
      <c r="BJ149" t="s">
        <v>3</v>
      </c>
      <c r="BM149">
        <v>67</v>
      </c>
      <c r="BN149">
        <v>405818574</v>
      </c>
      <c r="BO149" t="s">
        <v>3</v>
      </c>
      <c r="BP149">
        <v>0</v>
      </c>
      <c r="BQ149">
        <v>40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97</v>
      </c>
      <c r="CA149">
        <v>51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6"/>
        <v>0</v>
      </c>
      <c r="CQ149">
        <f t="shared" si="137"/>
        <v>0</v>
      </c>
      <c r="CR149">
        <f t="shared" si="138"/>
        <v>0</v>
      </c>
      <c r="CS149">
        <f t="shared" si="139"/>
        <v>0</v>
      </c>
      <c r="CT149">
        <f t="shared" si="140"/>
        <v>0</v>
      </c>
      <c r="CU149">
        <f t="shared" si="141"/>
        <v>0</v>
      </c>
      <c r="CV149">
        <f t="shared" si="142"/>
        <v>0</v>
      </c>
      <c r="CW149">
        <f t="shared" si="143"/>
        <v>0</v>
      </c>
      <c r="CX149">
        <f t="shared" si="144"/>
        <v>0</v>
      </c>
      <c r="CY149">
        <f t="shared" si="145"/>
        <v>0</v>
      </c>
      <c r="CZ149">
        <f t="shared" si="14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116</v>
      </c>
      <c r="DW149" t="s">
        <v>116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405818696</v>
      </c>
      <c r="EF149">
        <v>40</v>
      </c>
      <c r="EG149" t="s">
        <v>111</v>
      </c>
      <c r="EH149">
        <v>0</v>
      </c>
      <c r="EI149" t="s">
        <v>3</v>
      </c>
      <c r="EJ149">
        <v>2</v>
      </c>
      <c r="EK149">
        <v>67</v>
      </c>
      <c r="EL149" t="s">
        <v>112</v>
      </c>
      <c r="EM149" t="s">
        <v>113</v>
      </c>
      <c r="EO149" t="s">
        <v>3</v>
      </c>
      <c r="EQ149">
        <v>1536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97</v>
      </c>
      <c r="FY149">
        <v>51</v>
      </c>
      <c r="GA149" t="s">
        <v>3</v>
      </c>
      <c r="GD149">
        <v>1</v>
      </c>
      <c r="GF149">
        <v>-21282126</v>
      </c>
      <c r="GG149">
        <v>2</v>
      </c>
      <c r="GH149">
        <v>1</v>
      </c>
      <c r="GI149">
        <v>5</v>
      </c>
      <c r="GJ149">
        <v>0</v>
      </c>
      <c r="GK149">
        <v>0</v>
      </c>
      <c r="GL149">
        <f t="shared" si="147"/>
        <v>0</v>
      </c>
      <c r="GM149">
        <f t="shared" si="148"/>
        <v>0</v>
      </c>
      <c r="GN149">
        <f t="shared" si="149"/>
        <v>0</v>
      </c>
      <c r="GO149">
        <f t="shared" si="150"/>
        <v>0</v>
      </c>
      <c r="GP149">
        <f t="shared" si="151"/>
        <v>0</v>
      </c>
      <c r="GR149">
        <v>0</v>
      </c>
      <c r="GS149">
        <v>3</v>
      </c>
      <c r="GT149">
        <v>0</v>
      </c>
      <c r="GU149" t="s">
        <v>3</v>
      </c>
      <c r="GV149">
        <f t="shared" si="152"/>
        <v>0</v>
      </c>
      <c r="GW149">
        <v>1</v>
      </c>
      <c r="GX149">
        <f t="shared" si="153"/>
        <v>0</v>
      </c>
      <c r="HA149">
        <v>0</v>
      </c>
      <c r="HB149">
        <v>0</v>
      </c>
      <c r="HC149">
        <f t="shared" si="15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ROW(SmtRes!A116)</f>
        <v>116</v>
      </c>
      <c r="D150" s="2">
        <f>ROW(EtalonRes!A146)</f>
        <v>146</v>
      </c>
      <c r="E150" s="2" t="s">
        <v>3</v>
      </c>
      <c r="F150" s="2" t="s">
        <v>181</v>
      </c>
      <c r="G150" s="2" t="s">
        <v>182</v>
      </c>
      <c r="H150" s="2" t="s">
        <v>162</v>
      </c>
      <c r="I150" s="2">
        <v>1</v>
      </c>
      <c r="J150" s="2">
        <v>0</v>
      </c>
      <c r="K150" s="2">
        <v>1</v>
      </c>
      <c r="L150" s="2"/>
      <c r="M150" s="2"/>
      <c r="N150" s="2"/>
      <c r="O150" s="2">
        <f t="shared" si="116"/>
        <v>81.89</v>
      </c>
      <c r="P150" s="2">
        <f t="shared" si="117"/>
        <v>35.630000000000003</v>
      </c>
      <c r="Q150" s="2">
        <f t="shared" si="118"/>
        <v>2.11</v>
      </c>
      <c r="R150" s="2">
        <f t="shared" si="119"/>
        <v>0.14000000000000001</v>
      </c>
      <c r="S150" s="2">
        <f t="shared" si="120"/>
        <v>44.15</v>
      </c>
      <c r="T150" s="2">
        <f t="shared" si="121"/>
        <v>0</v>
      </c>
      <c r="U150" s="2">
        <f t="shared" si="122"/>
        <v>3.2561699999999996</v>
      </c>
      <c r="V150" s="2">
        <f t="shared" si="123"/>
        <v>0</v>
      </c>
      <c r="W150" s="2">
        <f t="shared" si="124"/>
        <v>0</v>
      </c>
      <c r="X150" s="2">
        <f t="shared" si="125"/>
        <v>42.96</v>
      </c>
      <c r="Y150" s="2">
        <f t="shared" si="126"/>
        <v>22.59</v>
      </c>
      <c r="Z150" s="2"/>
      <c r="AA150" s="2">
        <v>-1</v>
      </c>
      <c r="AB150" s="2">
        <f t="shared" si="127"/>
        <v>79.819999999999993</v>
      </c>
      <c r="AC150" s="2">
        <f t="shared" si="128"/>
        <v>35.630000000000003</v>
      </c>
      <c r="AD150" s="2">
        <f t="shared" si="129"/>
        <v>2.02</v>
      </c>
      <c r="AE150" s="2">
        <f t="shared" si="130"/>
        <v>0.13</v>
      </c>
      <c r="AF150" s="2">
        <f t="shared" si="131"/>
        <v>42.17</v>
      </c>
      <c r="AG150" s="2">
        <f t="shared" si="132"/>
        <v>0</v>
      </c>
      <c r="AH150" s="2">
        <f t="shared" si="133"/>
        <v>3.11</v>
      </c>
      <c r="AI150" s="2">
        <f t="shared" si="134"/>
        <v>0</v>
      </c>
      <c r="AJ150" s="2">
        <f t="shared" si="135"/>
        <v>0</v>
      </c>
      <c r="AK150" s="2">
        <v>79.819999999999993</v>
      </c>
      <c r="AL150" s="2">
        <v>35.630000000000003</v>
      </c>
      <c r="AM150" s="2">
        <v>2.02</v>
      </c>
      <c r="AN150" s="2">
        <v>0.13</v>
      </c>
      <c r="AO150" s="2">
        <v>42.17</v>
      </c>
      <c r="AP150" s="2">
        <v>0</v>
      </c>
      <c r="AQ150" s="2">
        <v>3.11</v>
      </c>
      <c r="AR150" s="2">
        <v>0</v>
      </c>
      <c r="AS150" s="2">
        <v>0</v>
      </c>
      <c r="AT150" s="2">
        <v>97</v>
      </c>
      <c r="AU150" s="2">
        <v>51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2</v>
      </c>
      <c r="BJ150" s="2" t="s">
        <v>183</v>
      </c>
      <c r="BK150" s="2"/>
      <c r="BL150" s="2"/>
      <c r="BM150" s="2">
        <v>67</v>
      </c>
      <c r="BN150" s="2">
        <v>405818574</v>
      </c>
      <c r="BO150" s="2" t="s">
        <v>181</v>
      </c>
      <c r="BP150" s="2">
        <v>1</v>
      </c>
      <c r="BQ150" s="2">
        <v>40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97</v>
      </c>
      <c r="CA150" s="2">
        <v>51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6"/>
        <v>81.89</v>
      </c>
      <c r="CQ150" s="2">
        <f t="shared" si="137"/>
        <v>35.630000000000003</v>
      </c>
      <c r="CR150" s="2">
        <f t="shared" si="138"/>
        <v>2.11</v>
      </c>
      <c r="CS150" s="2">
        <f t="shared" si="139"/>
        <v>0.14000000000000001</v>
      </c>
      <c r="CT150" s="2">
        <f t="shared" si="140"/>
        <v>44.15</v>
      </c>
      <c r="CU150" s="2">
        <f t="shared" si="141"/>
        <v>0</v>
      </c>
      <c r="CV150" s="2">
        <f t="shared" si="142"/>
        <v>3.2561699999999996</v>
      </c>
      <c r="CW150" s="2">
        <f t="shared" si="143"/>
        <v>0</v>
      </c>
      <c r="CX150" s="2">
        <f t="shared" si="144"/>
        <v>0</v>
      </c>
      <c r="CY150" s="2">
        <f t="shared" si="145"/>
        <v>42.961300000000001</v>
      </c>
      <c r="CZ150" s="2">
        <f t="shared" si="146"/>
        <v>22.587900000000001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162</v>
      </c>
      <c r="DW150" s="2" t="s">
        <v>162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405818696</v>
      </c>
      <c r="EF150" s="2">
        <v>40</v>
      </c>
      <c r="EG150" s="2" t="s">
        <v>111</v>
      </c>
      <c r="EH150" s="2">
        <v>0</v>
      </c>
      <c r="EI150" s="2" t="s">
        <v>3</v>
      </c>
      <c r="EJ150" s="2">
        <v>2</v>
      </c>
      <c r="EK150" s="2">
        <v>67</v>
      </c>
      <c r="EL150" s="2" t="s">
        <v>112</v>
      </c>
      <c r="EM150" s="2" t="s">
        <v>113</v>
      </c>
      <c r="EN150" s="2"/>
      <c r="EO150" s="2" t="s">
        <v>3</v>
      </c>
      <c r="EP150" s="2"/>
      <c r="EQ150" s="2">
        <v>1024</v>
      </c>
      <c r="ER150" s="2">
        <v>79.819999999999993</v>
      </c>
      <c r="ES150" s="2">
        <v>35.630000000000003</v>
      </c>
      <c r="ET150" s="2">
        <v>2.02</v>
      </c>
      <c r="EU150" s="2">
        <v>0.13</v>
      </c>
      <c r="EV150" s="2">
        <v>42.17</v>
      </c>
      <c r="EW150" s="2">
        <v>3.11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97</v>
      </c>
      <c r="FY150" s="2">
        <v>51</v>
      </c>
      <c r="FZ150" s="2"/>
      <c r="GA150" s="2" t="s">
        <v>3</v>
      </c>
      <c r="GB150" s="2"/>
      <c r="GC150" s="2"/>
      <c r="GD150" s="2">
        <v>1</v>
      </c>
      <c r="GE150" s="2"/>
      <c r="GF150" s="2">
        <v>-1491751556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147"/>
        <v>0</v>
      </c>
      <c r="GM150" s="2">
        <f t="shared" si="148"/>
        <v>147.44</v>
      </c>
      <c r="GN150" s="2">
        <f t="shared" si="149"/>
        <v>0</v>
      </c>
      <c r="GO150" s="2">
        <f t="shared" si="150"/>
        <v>147.44</v>
      </c>
      <c r="GP150" s="2">
        <f t="shared" si="151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2"/>
        <v>0</v>
      </c>
      <c r="GW150" s="2">
        <v>1</v>
      </c>
      <c r="GX150" s="2">
        <f t="shared" si="153"/>
        <v>0</v>
      </c>
      <c r="GY150" s="2"/>
      <c r="GZ150" s="2"/>
      <c r="HA150" s="2">
        <v>0</v>
      </c>
      <c r="HB150" s="2">
        <v>0</v>
      </c>
      <c r="HC150" s="2">
        <f t="shared" si="154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ROW(SmtRes!A136)</f>
        <v>136</v>
      </c>
      <c r="D151">
        <f>ROW(EtalonRes!A166)</f>
        <v>166</v>
      </c>
      <c r="E151" t="s">
        <v>3</v>
      </c>
      <c r="F151" t="s">
        <v>181</v>
      </c>
      <c r="G151" t="s">
        <v>182</v>
      </c>
      <c r="H151" t="s">
        <v>162</v>
      </c>
      <c r="I151">
        <v>1</v>
      </c>
      <c r="J151">
        <v>0</v>
      </c>
      <c r="K151">
        <v>1</v>
      </c>
      <c r="O151">
        <f t="shared" si="116"/>
        <v>2703.13</v>
      </c>
      <c r="P151">
        <f t="shared" si="117"/>
        <v>185.28</v>
      </c>
      <c r="Q151">
        <f t="shared" si="118"/>
        <v>30</v>
      </c>
      <c r="R151">
        <f t="shared" si="119"/>
        <v>7.89</v>
      </c>
      <c r="S151">
        <f t="shared" si="120"/>
        <v>2487.85</v>
      </c>
      <c r="T151">
        <f t="shared" si="121"/>
        <v>0</v>
      </c>
      <c r="U151">
        <f t="shared" si="122"/>
        <v>3.2561699999999996</v>
      </c>
      <c r="V151">
        <f t="shared" si="123"/>
        <v>0</v>
      </c>
      <c r="W151">
        <f t="shared" si="124"/>
        <v>0</v>
      </c>
      <c r="X151">
        <f t="shared" si="125"/>
        <v>2420.87</v>
      </c>
      <c r="Y151">
        <f t="shared" si="126"/>
        <v>1272.83</v>
      </c>
      <c r="AA151">
        <v>-1</v>
      </c>
      <c r="AB151">
        <f t="shared" si="127"/>
        <v>79.819999999999993</v>
      </c>
      <c r="AC151">
        <f t="shared" si="128"/>
        <v>35.630000000000003</v>
      </c>
      <c r="AD151">
        <f t="shared" si="129"/>
        <v>2.02</v>
      </c>
      <c r="AE151">
        <f t="shared" si="130"/>
        <v>0.13</v>
      </c>
      <c r="AF151">
        <f t="shared" si="131"/>
        <v>42.17</v>
      </c>
      <c r="AG151">
        <f t="shared" si="132"/>
        <v>0</v>
      </c>
      <c r="AH151">
        <f t="shared" si="133"/>
        <v>3.11</v>
      </c>
      <c r="AI151">
        <f t="shared" si="134"/>
        <v>0</v>
      </c>
      <c r="AJ151">
        <f t="shared" si="135"/>
        <v>0</v>
      </c>
      <c r="AK151">
        <v>79.819999999999993</v>
      </c>
      <c r="AL151">
        <v>35.630000000000003</v>
      </c>
      <c r="AM151">
        <v>2.02</v>
      </c>
      <c r="AN151">
        <v>0.13</v>
      </c>
      <c r="AO151">
        <v>42.17</v>
      </c>
      <c r="AP151">
        <v>0</v>
      </c>
      <c r="AQ151">
        <v>3.11</v>
      </c>
      <c r="AR151">
        <v>0</v>
      </c>
      <c r="AS151">
        <v>0</v>
      </c>
      <c r="AT151">
        <v>97</v>
      </c>
      <c r="AU151">
        <v>51</v>
      </c>
      <c r="AV151">
        <v>1.0469999999999999</v>
      </c>
      <c r="AW151">
        <v>1</v>
      </c>
      <c r="AZ151">
        <v>1</v>
      </c>
      <c r="BA151">
        <v>56.35</v>
      </c>
      <c r="BB151">
        <v>14.22</v>
      </c>
      <c r="BC151">
        <v>5.2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183</v>
      </c>
      <c r="BM151">
        <v>67</v>
      </c>
      <c r="BN151">
        <v>405818574</v>
      </c>
      <c r="BO151" t="s">
        <v>181</v>
      </c>
      <c r="BP151">
        <v>1</v>
      </c>
      <c r="BQ151">
        <v>40</v>
      </c>
      <c r="BR151">
        <v>0</v>
      </c>
      <c r="BS151">
        <v>56.35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6"/>
        <v>2703.13</v>
      </c>
      <c r="CQ151">
        <f t="shared" si="137"/>
        <v>185.28</v>
      </c>
      <c r="CR151">
        <f t="shared" si="138"/>
        <v>30</v>
      </c>
      <c r="CS151">
        <f t="shared" si="139"/>
        <v>7.89</v>
      </c>
      <c r="CT151">
        <f t="shared" si="140"/>
        <v>2487.85</v>
      </c>
      <c r="CU151">
        <f t="shared" si="141"/>
        <v>0</v>
      </c>
      <c r="CV151">
        <f t="shared" si="142"/>
        <v>3.2561699999999996</v>
      </c>
      <c r="CW151">
        <f t="shared" si="143"/>
        <v>0</v>
      </c>
      <c r="CX151">
        <f t="shared" si="144"/>
        <v>0</v>
      </c>
      <c r="CY151">
        <f t="shared" si="145"/>
        <v>2420.8677999999995</v>
      </c>
      <c r="CZ151">
        <f t="shared" si="146"/>
        <v>1272.8273999999999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162</v>
      </c>
      <c r="DW151" t="s">
        <v>162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405818696</v>
      </c>
      <c r="EF151">
        <v>40</v>
      </c>
      <c r="EG151" t="s">
        <v>111</v>
      </c>
      <c r="EH151">
        <v>0</v>
      </c>
      <c r="EI151" t="s">
        <v>3</v>
      </c>
      <c r="EJ151">
        <v>2</v>
      </c>
      <c r="EK151">
        <v>67</v>
      </c>
      <c r="EL151" t="s">
        <v>112</v>
      </c>
      <c r="EM151" t="s">
        <v>113</v>
      </c>
      <c r="EO151" t="s">
        <v>3</v>
      </c>
      <c r="EQ151">
        <v>1024</v>
      </c>
      <c r="ER151">
        <v>79.819999999999993</v>
      </c>
      <c r="ES151">
        <v>35.630000000000003</v>
      </c>
      <c r="ET151">
        <v>2.02</v>
      </c>
      <c r="EU151">
        <v>0.13</v>
      </c>
      <c r="EV151">
        <v>42.17</v>
      </c>
      <c r="EW151">
        <v>3.11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-1491751556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47"/>
        <v>0</v>
      </c>
      <c r="GM151">
        <f t="shared" si="148"/>
        <v>6396.83</v>
      </c>
      <c r="GN151">
        <f t="shared" si="149"/>
        <v>0</v>
      </c>
      <c r="GO151">
        <f t="shared" si="150"/>
        <v>6396.83</v>
      </c>
      <c r="GP151">
        <f t="shared" si="151"/>
        <v>0</v>
      </c>
      <c r="GR151">
        <v>0</v>
      </c>
      <c r="GS151">
        <v>3</v>
      </c>
      <c r="GT151">
        <v>0</v>
      </c>
      <c r="GU151" t="s">
        <v>3</v>
      </c>
      <c r="GV151">
        <f t="shared" si="152"/>
        <v>0</v>
      </c>
      <c r="GW151">
        <v>1</v>
      </c>
      <c r="GX151">
        <f t="shared" si="153"/>
        <v>0</v>
      </c>
      <c r="HA151">
        <v>0</v>
      </c>
      <c r="HB151">
        <v>0</v>
      </c>
      <c r="HC151">
        <f t="shared" si="15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113</v>
      </c>
      <c r="D152" s="2"/>
      <c r="E152" s="2" t="s">
        <v>3</v>
      </c>
      <c r="F152" s="2" t="s">
        <v>165</v>
      </c>
      <c r="G152" s="2" t="s">
        <v>166</v>
      </c>
      <c r="H152" s="2" t="s">
        <v>167</v>
      </c>
      <c r="I152" s="2">
        <f>I150*J152</f>
        <v>0.57599999999999996</v>
      </c>
      <c r="J152" s="2">
        <v>0.57599999999999996</v>
      </c>
      <c r="K152" s="2">
        <v>0.57599999999999996</v>
      </c>
      <c r="L152" s="2"/>
      <c r="M152" s="2"/>
      <c r="N152" s="2"/>
      <c r="O152" s="2">
        <f t="shared" si="116"/>
        <v>0</v>
      </c>
      <c r="P152" s="2">
        <f t="shared" si="117"/>
        <v>0</v>
      </c>
      <c r="Q152" s="2">
        <f t="shared" si="118"/>
        <v>0</v>
      </c>
      <c r="R152" s="2">
        <f t="shared" si="119"/>
        <v>0</v>
      </c>
      <c r="S152" s="2">
        <f t="shared" si="120"/>
        <v>0</v>
      </c>
      <c r="T152" s="2">
        <f t="shared" si="121"/>
        <v>0</v>
      </c>
      <c r="U152" s="2">
        <f t="shared" si="122"/>
        <v>0</v>
      </c>
      <c r="V152" s="2">
        <f t="shared" si="123"/>
        <v>0</v>
      </c>
      <c r="W152" s="2">
        <f t="shared" si="124"/>
        <v>0</v>
      </c>
      <c r="X152" s="2">
        <f t="shared" si="125"/>
        <v>0</v>
      </c>
      <c r="Y152" s="2">
        <f t="shared" si="126"/>
        <v>0</v>
      </c>
      <c r="Z152" s="2"/>
      <c r="AA152" s="2">
        <v>-1</v>
      </c>
      <c r="AB152" s="2">
        <f t="shared" si="127"/>
        <v>0</v>
      </c>
      <c r="AC152" s="2">
        <f t="shared" si="128"/>
        <v>0</v>
      </c>
      <c r="AD152" s="2">
        <f t="shared" si="129"/>
        <v>0</v>
      </c>
      <c r="AE152" s="2">
        <f t="shared" si="130"/>
        <v>0</v>
      </c>
      <c r="AF152" s="2">
        <f t="shared" si="131"/>
        <v>0</v>
      </c>
      <c r="AG152" s="2">
        <f t="shared" si="132"/>
        <v>0</v>
      </c>
      <c r="AH152" s="2">
        <f t="shared" si="133"/>
        <v>0</v>
      </c>
      <c r="AI152" s="2">
        <f t="shared" si="134"/>
        <v>0</v>
      </c>
      <c r="AJ152" s="2">
        <f t="shared" si="135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97</v>
      </c>
      <c r="AU152" s="2">
        <v>51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3</v>
      </c>
      <c r="BK152" s="2"/>
      <c r="BL152" s="2"/>
      <c r="BM152" s="2">
        <v>67</v>
      </c>
      <c r="BN152" s="2">
        <v>405818574</v>
      </c>
      <c r="BO152" s="2" t="s">
        <v>3</v>
      </c>
      <c r="BP152" s="2">
        <v>0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6"/>
        <v>0</v>
      </c>
      <c r="CQ152" s="2">
        <f t="shared" si="137"/>
        <v>0</v>
      </c>
      <c r="CR152" s="2">
        <f t="shared" si="138"/>
        <v>0</v>
      </c>
      <c r="CS152" s="2">
        <f t="shared" si="139"/>
        <v>0</v>
      </c>
      <c r="CT152" s="2">
        <f t="shared" si="140"/>
        <v>0</v>
      </c>
      <c r="CU152" s="2">
        <f t="shared" si="141"/>
        <v>0</v>
      </c>
      <c r="CV152" s="2">
        <f t="shared" si="142"/>
        <v>0</v>
      </c>
      <c r="CW152" s="2">
        <f t="shared" si="143"/>
        <v>0</v>
      </c>
      <c r="CX152" s="2">
        <f t="shared" si="144"/>
        <v>0</v>
      </c>
      <c r="CY152" s="2">
        <f t="shared" si="145"/>
        <v>0</v>
      </c>
      <c r="CZ152" s="2">
        <f t="shared" si="146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167</v>
      </c>
      <c r="DW152" s="2" t="s">
        <v>167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405818696</v>
      </c>
      <c r="EF152" s="2">
        <v>40</v>
      </c>
      <c r="EG152" s="2" t="s">
        <v>111</v>
      </c>
      <c r="EH152" s="2">
        <v>0</v>
      </c>
      <c r="EI152" s="2" t="s">
        <v>3</v>
      </c>
      <c r="EJ152" s="2">
        <v>2</v>
      </c>
      <c r="EK152" s="2">
        <v>67</v>
      </c>
      <c r="EL152" s="2" t="s">
        <v>112</v>
      </c>
      <c r="EM152" s="2" t="s">
        <v>113</v>
      </c>
      <c r="EN152" s="2"/>
      <c r="EO152" s="2" t="s">
        <v>3</v>
      </c>
      <c r="EP152" s="2"/>
      <c r="EQ152" s="2">
        <v>1024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-63099341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47"/>
        <v>0</v>
      </c>
      <c r="GM152" s="2">
        <f t="shared" si="148"/>
        <v>0</v>
      </c>
      <c r="GN152" s="2">
        <f t="shared" si="149"/>
        <v>0</v>
      </c>
      <c r="GO152" s="2">
        <f t="shared" si="150"/>
        <v>0</v>
      </c>
      <c r="GP152" s="2">
        <f t="shared" si="151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2"/>
        <v>0</v>
      </c>
      <c r="GW152" s="2">
        <v>1</v>
      </c>
      <c r="GX152" s="2">
        <f t="shared" si="153"/>
        <v>0</v>
      </c>
      <c r="GY152" s="2"/>
      <c r="GZ152" s="2"/>
      <c r="HA152" s="2">
        <v>0</v>
      </c>
      <c r="HB152" s="2">
        <v>0</v>
      </c>
      <c r="HC152" s="2">
        <f t="shared" si="15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133</v>
      </c>
      <c r="E153" t="s">
        <v>3</v>
      </c>
      <c r="F153" t="s">
        <v>165</v>
      </c>
      <c r="G153" t="s">
        <v>166</v>
      </c>
      <c r="H153" t="s">
        <v>167</v>
      </c>
      <c r="I153">
        <f>I151*J153</f>
        <v>0.57599999999999996</v>
      </c>
      <c r="J153">
        <v>0.57599999999999996</v>
      </c>
      <c r="K153">
        <v>0.57599999999999996</v>
      </c>
      <c r="O153">
        <f t="shared" si="116"/>
        <v>0</v>
      </c>
      <c r="P153">
        <f t="shared" si="117"/>
        <v>0</v>
      </c>
      <c r="Q153">
        <f t="shared" si="118"/>
        <v>0</v>
      </c>
      <c r="R153">
        <f t="shared" si="119"/>
        <v>0</v>
      </c>
      <c r="S153">
        <f t="shared" si="120"/>
        <v>0</v>
      </c>
      <c r="T153">
        <f t="shared" si="121"/>
        <v>0</v>
      </c>
      <c r="U153">
        <f t="shared" si="122"/>
        <v>0</v>
      </c>
      <c r="V153">
        <f t="shared" si="123"/>
        <v>0</v>
      </c>
      <c r="W153">
        <f t="shared" si="124"/>
        <v>0</v>
      </c>
      <c r="X153">
        <f t="shared" si="125"/>
        <v>0</v>
      </c>
      <c r="Y153">
        <f t="shared" si="126"/>
        <v>0</v>
      </c>
      <c r="AA153">
        <v>-1</v>
      </c>
      <c r="AB153">
        <f t="shared" si="127"/>
        <v>0</v>
      </c>
      <c r="AC153">
        <f t="shared" si="128"/>
        <v>0</v>
      </c>
      <c r="AD153">
        <f t="shared" si="129"/>
        <v>0</v>
      </c>
      <c r="AE153">
        <f t="shared" si="130"/>
        <v>0</v>
      </c>
      <c r="AF153">
        <f t="shared" si="131"/>
        <v>0</v>
      </c>
      <c r="AG153">
        <f t="shared" si="132"/>
        <v>0</v>
      </c>
      <c r="AH153">
        <f t="shared" si="133"/>
        <v>0</v>
      </c>
      <c r="AI153">
        <f t="shared" si="134"/>
        <v>0</v>
      </c>
      <c r="AJ153">
        <f t="shared" si="135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9.84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67</v>
      </c>
      <c r="BN153">
        <v>405818574</v>
      </c>
      <c r="BO153" t="s">
        <v>3</v>
      </c>
      <c r="BP153">
        <v>0</v>
      </c>
      <c r="BQ153">
        <v>40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6"/>
        <v>0</v>
      </c>
      <c r="CQ153">
        <f t="shared" si="137"/>
        <v>0</v>
      </c>
      <c r="CR153">
        <f t="shared" si="138"/>
        <v>0</v>
      </c>
      <c r="CS153">
        <f t="shared" si="139"/>
        <v>0</v>
      </c>
      <c r="CT153">
        <f t="shared" si="140"/>
        <v>0</v>
      </c>
      <c r="CU153">
        <f t="shared" si="141"/>
        <v>0</v>
      </c>
      <c r="CV153">
        <f t="shared" si="142"/>
        <v>0</v>
      </c>
      <c r="CW153">
        <f t="shared" si="143"/>
        <v>0</v>
      </c>
      <c r="CX153">
        <f t="shared" si="144"/>
        <v>0</v>
      </c>
      <c r="CY153">
        <f t="shared" si="145"/>
        <v>0</v>
      </c>
      <c r="CZ153">
        <f t="shared" si="146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167</v>
      </c>
      <c r="DW153" t="s">
        <v>167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405818696</v>
      </c>
      <c r="EF153">
        <v>40</v>
      </c>
      <c r="EG153" t="s">
        <v>111</v>
      </c>
      <c r="EH153">
        <v>0</v>
      </c>
      <c r="EI153" t="s">
        <v>3</v>
      </c>
      <c r="EJ153">
        <v>2</v>
      </c>
      <c r="EK153">
        <v>67</v>
      </c>
      <c r="EL153" t="s">
        <v>112</v>
      </c>
      <c r="EM153" t="s">
        <v>113</v>
      </c>
      <c r="EO153" t="s">
        <v>3</v>
      </c>
      <c r="EQ153">
        <v>1024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-63099341</v>
      </c>
      <c r="GG153">
        <v>2</v>
      </c>
      <c r="GH153">
        <v>1</v>
      </c>
      <c r="GI153">
        <v>5</v>
      </c>
      <c r="GJ153">
        <v>0</v>
      </c>
      <c r="GK153">
        <v>0</v>
      </c>
      <c r="GL153">
        <f t="shared" si="147"/>
        <v>0</v>
      </c>
      <c r="GM153">
        <f t="shared" si="148"/>
        <v>0</v>
      </c>
      <c r="GN153">
        <f t="shared" si="149"/>
        <v>0</v>
      </c>
      <c r="GO153">
        <f t="shared" si="150"/>
        <v>0</v>
      </c>
      <c r="GP153">
        <f t="shared" si="151"/>
        <v>0</v>
      </c>
      <c r="GR153">
        <v>0</v>
      </c>
      <c r="GS153">
        <v>3</v>
      </c>
      <c r="GT153">
        <v>0</v>
      </c>
      <c r="GU153" t="s">
        <v>3</v>
      </c>
      <c r="GV153">
        <f t="shared" si="152"/>
        <v>0</v>
      </c>
      <c r="GW153">
        <v>1</v>
      </c>
      <c r="GX153">
        <f t="shared" si="153"/>
        <v>0</v>
      </c>
      <c r="HA153">
        <v>0</v>
      </c>
      <c r="HB153">
        <v>0</v>
      </c>
      <c r="HC153">
        <f t="shared" si="15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>
        <v>114</v>
      </c>
      <c r="D154" s="2"/>
      <c r="E154" s="2" t="s">
        <v>3</v>
      </c>
      <c r="F154" s="2" t="s">
        <v>175</v>
      </c>
      <c r="G154" s="2" t="s">
        <v>184</v>
      </c>
      <c r="H154" s="2" t="s">
        <v>171</v>
      </c>
      <c r="I154" s="2">
        <f>I150*J154</f>
        <v>1</v>
      </c>
      <c r="J154" s="2">
        <v>1</v>
      </c>
      <c r="K154" s="2">
        <v>1</v>
      </c>
      <c r="L154" s="2"/>
      <c r="M154" s="2"/>
      <c r="N154" s="2"/>
      <c r="O154" s="2">
        <f t="shared" ref="O154:O189" si="155">ROUND(CP154,2)</f>
        <v>0</v>
      </c>
      <c r="P154" s="2">
        <f t="shared" ref="P154:P189" si="156">ROUND((ROUND((AC154*AW154*I154),2)*BC154),2)</f>
        <v>0</v>
      </c>
      <c r="Q154" s="2">
        <f t="shared" si="118"/>
        <v>0</v>
      </c>
      <c r="R154" s="2">
        <f t="shared" ref="R154:R189" si="157">ROUND((ROUND((AE154*AV154*I154),2)*BS154),2)</f>
        <v>0</v>
      </c>
      <c r="S154" s="2">
        <f t="shared" ref="S154:S189" si="158">ROUND((ROUND((AF154*AV154*I154),2)*BA154),2)</f>
        <v>0</v>
      </c>
      <c r="T154" s="2">
        <f t="shared" ref="T154:T189" si="159">ROUND(CU154*I154,2)</f>
        <v>0</v>
      </c>
      <c r="U154" s="2">
        <f t="shared" ref="U154:U189" si="160">CV154*I154</f>
        <v>0</v>
      </c>
      <c r="V154" s="2">
        <f t="shared" ref="V154:V189" si="161">CW154*I154</f>
        <v>0</v>
      </c>
      <c r="W154" s="2">
        <f t="shared" ref="W154:W189" si="162">ROUND(CX154*I154,2)</f>
        <v>0</v>
      </c>
      <c r="X154" s="2">
        <f t="shared" ref="X154:X189" si="163">ROUND(CY154,2)</f>
        <v>0</v>
      </c>
      <c r="Y154" s="2">
        <f t="shared" ref="Y154:Y189" si="164">ROUND(CZ154,2)</f>
        <v>0</v>
      </c>
      <c r="Z154" s="2"/>
      <c r="AA154" s="2">
        <v>-1</v>
      </c>
      <c r="AB154" s="2">
        <f t="shared" ref="AB154:AB185" si="165">ROUND((AC154+AD154+AF154),6)</f>
        <v>0</v>
      </c>
      <c r="AC154" s="2">
        <f t="shared" ref="AC154:AC189" si="166">ROUND((ES154),6)</f>
        <v>0</v>
      </c>
      <c r="AD154" s="2">
        <f t="shared" si="129"/>
        <v>0</v>
      </c>
      <c r="AE154" s="2">
        <f t="shared" si="130"/>
        <v>0</v>
      </c>
      <c r="AF154" s="2">
        <f t="shared" si="131"/>
        <v>0</v>
      </c>
      <c r="AG154" s="2">
        <f t="shared" ref="AG154:AG189" si="167">ROUND((AP154),6)</f>
        <v>0</v>
      </c>
      <c r="AH154" s="2">
        <f t="shared" si="133"/>
        <v>0</v>
      </c>
      <c r="AI154" s="2">
        <f t="shared" si="134"/>
        <v>0</v>
      </c>
      <c r="AJ154" s="2">
        <f t="shared" ref="AJ154:AJ189" si="168">(AS154)</f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3</v>
      </c>
      <c r="BK154" s="2"/>
      <c r="BL154" s="2"/>
      <c r="BM154" s="2">
        <v>67</v>
      </c>
      <c r="BN154" s="2">
        <v>405818574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ref="CP154:CP189" si="169">(P154+Q154+S154)</f>
        <v>0</v>
      </c>
      <c r="CQ154" s="2">
        <f t="shared" ref="CQ154:CQ189" si="170">ROUND((ROUND((AC154*AW154*1),2)*BC154),2)</f>
        <v>0</v>
      </c>
      <c r="CR154" s="2">
        <f t="shared" si="138"/>
        <v>0</v>
      </c>
      <c r="CS154" s="2">
        <f t="shared" ref="CS154:CS189" si="171">ROUND((ROUND((AE154*AV154*1),2)*BS154),2)</f>
        <v>0</v>
      </c>
      <c r="CT154" s="2">
        <f t="shared" ref="CT154:CT189" si="172">ROUND((ROUND((AF154*AV154*1),2)*BA154),2)</f>
        <v>0</v>
      </c>
      <c r="CU154" s="2">
        <f t="shared" ref="CU154:CU189" si="173">AG154</f>
        <v>0</v>
      </c>
      <c r="CV154" s="2">
        <f t="shared" ref="CV154:CV189" si="174">(AH154*AV154)</f>
        <v>0</v>
      </c>
      <c r="CW154" s="2">
        <f t="shared" ref="CW154:CW189" si="175">AI154</f>
        <v>0</v>
      </c>
      <c r="CX154" s="2">
        <f t="shared" ref="CX154:CX189" si="176">AJ154</f>
        <v>0</v>
      </c>
      <c r="CY154" s="2">
        <f t="shared" ref="CY154:CY189" si="177">(((S154+R154)*AT154)/100)</f>
        <v>0</v>
      </c>
      <c r="CZ154" s="2">
        <f t="shared" ref="CZ154:CZ189" si="178">(((S154+R154)*AU154)/100)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171</v>
      </c>
      <c r="DW154" s="2" t="s">
        <v>171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405818696</v>
      </c>
      <c r="EF154" s="2">
        <v>40</v>
      </c>
      <c r="EG154" s="2" t="s">
        <v>111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112</v>
      </c>
      <c r="EM154" s="2" t="s">
        <v>113</v>
      </c>
      <c r="EN154" s="2"/>
      <c r="EO154" s="2" t="s">
        <v>3</v>
      </c>
      <c r="EP154" s="2"/>
      <c r="EQ154" s="2">
        <v>1024</v>
      </c>
      <c r="ER154" s="2">
        <v>0</v>
      </c>
      <c r="ES154" s="2">
        <v>0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-1123562669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ref="GL154:GL189" si="179">ROUND(IF(AND(BH154=3,BI154=3,FS154&lt;&gt;0),P154,0),2)</f>
        <v>0</v>
      </c>
      <c r="GM154" s="2">
        <f t="shared" ref="GM154:GM189" si="180">ROUND(O154+X154+Y154,2)+GX154</f>
        <v>0</v>
      </c>
      <c r="GN154" s="2">
        <f t="shared" ref="GN154:GN185" si="181">IF(OR(BI154=0,BI154=1),GM154-GX154,0)</f>
        <v>0</v>
      </c>
      <c r="GO154" s="2">
        <f t="shared" ref="GO154:GO189" si="182">IF(BI154=2,GM154-GX154,0)</f>
        <v>0</v>
      </c>
      <c r="GP154" s="2">
        <f t="shared" ref="GP154:GP189" si="183">IF(BI154=4,GM154-GX154,0)</f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ref="GV154:GV189" si="184">ROUND((GT154),6)</f>
        <v>0</v>
      </c>
      <c r="GW154" s="2">
        <v>1</v>
      </c>
      <c r="GX154" s="2">
        <f t="shared" ref="GX154:GX189" si="185">ROUND(HC154*I154,2)</f>
        <v>0</v>
      </c>
      <c r="GY154" s="2"/>
      <c r="GZ154" s="2"/>
      <c r="HA154" s="2">
        <v>0</v>
      </c>
      <c r="HB154" s="2">
        <v>0</v>
      </c>
      <c r="HC154" s="2">
        <f t="shared" ref="HC154:HC189" si="186">GV154*GW154</f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134</v>
      </c>
      <c r="E155" t="s">
        <v>3</v>
      </c>
      <c r="F155" t="s">
        <v>175</v>
      </c>
      <c r="G155" t="s">
        <v>184</v>
      </c>
      <c r="H155" t="s">
        <v>171</v>
      </c>
      <c r="I155">
        <f>I151*J155</f>
        <v>1</v>
      </c>
      <c r="J155">
        <v>1</v>
      </c>
      <c r="K155">
        <v>1</v>
      </c>
      <c r="O155">
        <f t="shared" si="155"/>
        <v>0</v>
      </c>
      <c r="P155">
        <f t="shared" si="156"/>
        <v>0</v>
      </c>
      <c r="Q155">
        <f t="shared" si="118"/>
        <v>0</v>
      </c>
      <c r="R155">
        <f t="shared" si="157"/>
        <v>0</v>
      </c>
      <c r="S155">
        <f t="shared" si="158"/>
        <v>0</v>
      </c>
      <c r="T155">
        <f t="shared" si="159"/>
        <v>0</v>
      </c>
      <c r="U155">
        <f t="shared" si="160"/>
        <v>0</v>
      </c>
      <c r="V155">
        <f t="shared" si="161"/>
        <v>0</v>
      </c>
      <c r="W155">
        <f t="shared" si="162"/>
        <v>0</v>
      </c>
      <c r="X155">
        <f t="shared" si="163"/>
        <v>0</v>
      </c>
      <c r="Y155">
        <f t="shared" si="164"/>
        <v>0</v>
      </c>
      <c r="AA155">
        <v>-1</v>
      </c>
      <c r="AB155">
        <f t="shared" si="165"/>
        <v>0</v>
      </c>
      <c r="AC155">
        <f t="shared" si="166"/>
        <v>0</v>
      </c>
      <c r="AD155">
        <f t="shared" si="129"/>
        <v>0</v>
      </c>
      <c r="AE155">
        <f t="shared" si="130"/>
        <v>0</v>
      </c>
      <c r="AF155">
        <f t="shared" si="131"/>
        <v>0</v>
      </c>
      <c r="AG155">
        <f t="shared" si="167"/>
        <v>0</v>
      </c>
      <c r="AH155">
        <f t="shared" si="133"/>
        <v>0</v>
      </c>
      <c r="AI155">
        <f t="shared" si="134"/>
        <v>0</v>
      </c>
      <c r="AJ155">
        <f t="shared" si="168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9.84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3</v>
      </c>
      <c r="BM155">
        <v>67</v>
      </c>
      <c r="BN155">
        <v>405818574</v>
      </c>
      <c r="BO155" t="s">
        <v>3</v>
      </c>
      <c r="BP155">
        <v>0</v>
      </c>
      <c r="BQ155">
        <v>40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69"/>
        <v>0</v>
      </c>
      <c r="CQ155">
        <f t="shared" si="170"/>
        <v>0</v>
      </c>
      <c r="CR155">
        <f t="shared" si="138"/>
        <v>0</v>
      </c>
      <c r="CS155">
        <f t="shared" si="171"/>
        <v>0</v>
      </c>
      <c r="CT155">
        <f t="shared" si="172"/>
        <v>0</v>
      </c>
      <c r="CU155">
        <f t="shared" si="173"/>
        <v>0</v>
      </c>
      <c r="CV155">
        <f t="shared" si="174"/>
        <v>0</v>
      </c>
      <c r="CW155">
        <f t="shared" si="175"/>
        <v>0</v>
      </c>
      <c r="CX155">
        <f t="shared" si="176"/>
        <v>0</v>
      </c>
      <c r="CY155">
        <f t="shared" si="177"/>
        <v>0</v>
      </c>
      <c r="CZ155">
        <f t="shared" si="178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1010</v>
      </c>
      <c r="DV155" t="s">
        <v>171</v>
      </c>
      <c r="DW155" t="s">
        <v>171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405818696</v>
      </c>
      <c r="EF155">
        <v>40</v>
      </c>
      <c r="EG155" t="s">
        <v>111</v>
      </c>
      <c r="EH155">
        <v>0</v>
      </c>
      <c r="EI155" t="s">
        <v>3</v>
      </c>
      <c r="EJ155">
        <v>2</v>
      </c>
      <c r="EK155">
        <v>67</v>
      </c>
      <c r="EL155" t="s">
        <v>112</v>
      </c>
      <c r="EM155" t="s">
        <v>113</v>
      </c>
      <c r="EO155" t="s">
        <v>3</v>
      </c>
      <c r="EQ155">
        <v>1024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-1123562669</v>
      </c>
      <c r="GG155">
        <v>2</v>
      </c>
      <c r="GH155">
        <v>1</v>
      </c>
      <c r="GI155">
        <v>5</v>
      </c>
      <c r="GJ155">
        <v>0</v>
      </c>
      <c r="GK155">
        <v>0</v>
      </c>
      <c r="GL155">
        <f t="shared" si="179"/>
        <v>0</v>
      </c>
      <c r="GM155">
        <f t="shared" si="180"/>
        <v>0</v>
      </c>
      <c r="GN155">
        <f t="shared" si="181"/>
        <v>0</v>
      </c>
      <c r="GO155">
        <f t="shared" si="182"/>
        <v>0</v>
      </c>
      <c r="GP155">
        <f t="shared" si="183"/>
        <v>0</v>
      </c>
      <c r="GR155">
        <v>0</v>
      </c>
      <c r="GS155">
        <v>3</v>
      </c>
      <c r="GT155">
        <v>0</v>
      </c>
      <c r="GU155" t="s">
        <v>3</v>
      </c>
      <c r="GV155">
        <f t="shared" si="184"/>
        <v>0</v>
      </c>
      <c r="GW155">
        <v>1</v>
      </c>
      <c r="GX155">
        <f t="shared" si="185"/>
        <v>0</v>
      </c>
      <c r="HA155">
        <v>0</v>
      </c>
      <c r="HB155">
        <v>0</v>
      </c>
      <c r="HC155">
        <f t="shared" si="18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115</v>
      </c>
      <c r="D156" s="2"/>
      <c r="E156" s="2" t="s">
        <v>3</v>
      </c>
      <c r="F156" s="2" t="s">
        <v>177</v>
      </c>
      <c r="G156" s="2" t="s">
        <v>178</v>
      </c>
      <c r="H156" s="2" t="s">
        <v>171</v>
      </c>
      <c r="I156" s="2">
        <f>I150*J156</f>
        <v>6.1</v>
      </c>
      <c r="J156" s="2">
        <v>6.1</v>
      </c>
      <c r="K156" s="2">
        <v>6.1</v>
      </c>
      <c r="L156" s="2"/>
      <c r="M156" s="2"/>
      <c r="N156" s="2"/>
      <c r="O156" s="2">
        <f t="shared" si="155"/>
        <v>0</v>
      </c>
      <c r="P156" s="2">
        <f t="shared" si="156"/>
        <v>0</v>
      </c>
      <c r="Q156" s="2">
        <f t="shared" si="118"/>
        <v>0</v>
      </c>
      <c r="R156" s="2">
        <f t="shared" si="157"/>
        <v>0</v>
      </c>
      <c r="S156" s="2">
        <f t="shared" si="158"/>
        <v>0</v>
      </c>
      <c r="T156" s="2">
        <f t="shared" si="159"/>
        <v>0</v>
      </c>
      <c r="U156" s="2">
        <f t="shared" si="160"/>
        <v>0</v>
      </c>
      <c r="V156" s="2">
        <f t="shared" si="161"/>
        <v>0</v>
      </c>
      <c r="W156" s="2">
        <f t="shared" si="162"/>
        <v>0</v>
      </c>
      <c r="X156" s="2">
        <f t="shared" si="163"/>
        <v>0</v>
      </c>
      <c r="Y156" s="2">
        <f t="shared" si="164"/>
        <v>0</v>
      </c>
      <c r="Z156" s="2"/>
      <c r="AA156" s="2">
        <v>-1</v>
      </c>
      <c r="AB156" s="2">
        <f t="shared" si="165"/>
        <v>0</v>
      </c>
      <c r="AC156" s="2">
        <f t="shared" si="166"/>
        <v>0</v>
      </c>
      <c r="AD156" s="2">
        <f t="shared" si="129"/>
        <v>0</v>
      </c>
      <c r="AE156" s="2">
        <f t="shared" si="130"/>
        <v>0</v>
      </c>
      <c r="AF156" s="2">
        <f t="shared" si="131"/>
        <v>0</v>
      </c>
      <c r="AG156" s="2">
        <f t="shared" si="167"/>
        <v>0</v>
      </c>
      <c r="AH156" s="2">
        <f t="shared" si="133"/>
        <v>0</v>
      </c>
      <c r="AI156" s="2">
        <f t="shared" si="134"/>
        <v>0</v>
      </c>
      <c r="AJ156" s="2">
        <f t="shared" si="168"/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97</v>
      </c>
      <c r="AU156" s="2">
        <v>51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2</v>
      </c>
      <c r="BJ156" s="2" t="s">
        <v>3</v>
      </c>
      <c r="BK156" s="2"/>
      <c r="BL156" s="2"/>
      <c r="BM156" s="2">
        <v>67</v>
      </c>
      <c r="BN156" s="2">
        <v>405818574</v>
      </c>
      <c r="BO156" s="2" t="s">
        <v>3</v>
      </c>
      <c r="BP156" s="2">
        <v>0</v>
      </c>
      <c r="BQ156" s="2">
        <v>40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69"/>
        <v>0</v>
      </c>
      <c r="CQ156" s="2">
        <f t="shared" si="170"/>
        <v>0</v>
      </c>
      <c r="CR156" s="2">
        <f t="shared" si="138"/>
        <v>0</v>
      </c>
      <c r="CS156" s="2">
        <f t="shared" si="171"/>
        <v>0</v>
      </c>
      <c r="CT156" s="2">
        <f t="shared" si="172"/>
        <v>0</v>
      </c>
      <c r="CU156" s="2">
        <f t="shared" si="173"/>
        <v>0</v>
      </c>
      <c r="CV156" s="2">
        <f t="shared" si="174"/>
        <v>0</v>
      </c>
      <c r="CW156" s="2">
        <f t="shared" si="175"/>
        <v>0</v>
      </c>
      <c r="CX156" s="2">
        <f t="shared" si="176"/>
        <v>0</v>
      </c>
      <c r="CY156" s="2">
        <f t="shared" si="177"/>
        <v>0</v>
      </c>
      <c r="CZ156" s="2">
        <f t="shared" si="178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171</v>
      </c>
      <c r="DW156" s="2" t="s">
        <v>171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405818696</v>
      </c>
      <c r="EF156" s="2">
        <v>40</v>
      </c>
      <c r="EG156" s="2" t="s">
        <v>111</v>
      </c>
      <c r="EH156" s="2">
        <v>0</v>
      </c>
      <c r="EI156" s="2" t="s">
        <v>3</v>
      </c>
      <c r="EJ156" s="2">
        <v>2</v>
      </c>
      <c r="EK156" s="2">
        <v>67</v>
      </c>
      <c r="EL156" s="2" t="s">
        <v>112</v>
      </c>
      <c r="EM156" s="2" t="s">
        <v>113</v>
      </c>
      <c r="EN156" s="2"/>
      <c r="EO156" s="2" t="s">
        <v>3</v>
      </c>
      <c r="EP156" s="2"/>
      <c r="EQ156" s="2">
        <v>1024</v>
      </c>
      <c r="ER156" s="2">
        <v>0</v>
      </c>
      <c r="ES156" s="2">
        <v>0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2091361781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179"/>
        <v>0</v>
      </c>
      <c r="GM156" s="2">
        <f t="shared" si="180"/>
        <v>0</v>
      </c>
      <c r="GN156" s="2">
        <f t="shared" si="181"/>
        <v>0</v>
      </c>
      <c r="GO156" s="2">
        <f t="shared" si="182"/>
        <v>0</v>
      </c>
      <c r="GP156" s="2">
        <f t="shared" si="183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84"/>
        <v>0</v>
      </c>
      <c r="GW156" s="2">
        <v>1</v>
      </c>
      <c r="GX156" s="2">
        <f t="shared" si="185"/>
        <v>0</v>
      </c>
      <c r="GY156" s="2"/>
      <c r="GZ156" s="2"/>
      <c r="HA156" s="2">
        <v>0</v>
      </c>
      <c r="HB156" s="2">
        <v>0</v>
      </c>
      <c r="HC156" s="2">
        <f t="shared" si="18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135</v>
      </c>
      <c r="E157" t="s">
        <v>3</v>
      </c>
      <c r="F157" t="s">
        <v>177</v>
      </c>
      <c r="G157" t="s">
        <v>178</v>
      </c>
      <c r="H157" t="s">
        <v>171</v>
      </c>
      <c r="I157">
        <f>I151*J157</f>
        <v>6.1</v>
      </c>
      <c r="J157">
        <v>6.1</v>
      </c>
      <c r="K157">
        <v>6.1</v>
      </c>
      <c r="O157">
        <f t="shared" si="155"/>
        <v>0</v>
      </c>
      <c r="P157">
        <f t="shared" si="156"/>
        <v>0</v>
      </c>
      <c r="Q157">
        <f t="shared" si="118"/>
        <v>0</v>
      </c>
      <c r="R157">
        <f t="shared" si="157"/>
        <v>0</v>
      </c>
      <c r="S157">
        <f t="shared" si="158"/>
        <v>0</v>
      </c>
      <c r="T157">
        <f t="shared" si="159"/>
        <v>0</v>
      </c>
      <c r="U157">
        <f t="shared" si="160"/>
        <v>0</v>
      </c>
      <c r="V157">
        <f t="shared" si="161"/>
        <v>0</v>
      </c>
      <c r="W157">
        <f t="shared" si="162"/>
        <v>0</v>
      </c>
      <c r="X157">
        <f t="shared" si="163"/>
        <v>0</v>
      </c>
      <c r="Y157">
        <f t="shared" si="164"/>
        <v>0</v>
      </c>
      <c r="AA157">
        <v>-1</v>
      </c>
      <c r="AB157">
        <f t="shared" si="165"/>
        <v>0</v>
      </c>
      <c r="AC157">
        <f t="shared" si="166"/>
        <v>0</v>
      </c>
      <c r="AD157">
        <f t="shared" si="129"/>
        <v>0</v>
      </c>
      <c r="AE157">
        <f t="shared" si="130"/>
        <v>0</v>
      </c>
      <c r="AF157">
        <f t="shared" si="131"/>
        <v>0</v>
      </c>
      <c r="AG157">
        <f t="shared" si="167"/>
        <v>0</v>
      </c>
      <c r="AH157">
        <f t="shared" si="133"/>
        <v>0</v>
      </c>
      <c r="AI157">
        <f t="shared" si="134"/>
        <v>0</v>
      </c>
      <c r="AJ157">
        <f t="shared" si="168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97</v>
      </c>
      <c r="AU157">
        <v>51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9.84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3</v>
      </c>
      <c r="BM157">
        <v>67</v>
      </c>
      <c r="BN157">
        <v>405818574</v>
      </c>
      <c r="BO157" t="s">
        <v>3</v>
      </c>
      <c r="BP157">
        <v>0</v>
      </c>
      <c r="BQ157">
        <v>40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69"/>
        <v>0</v>
      </c>
      <c r="CQ157">
        <f t="shared" si="170"/>
        <v>0</v>
      </c>
      <c r="CR157">
        <f t="shared" si="138"/>
        <v>0</v>
      </c>
      <c r="CS157">
        <f t="shared" si="171"/>
        <v>0</v>
      </c>
      <c r="CT157">
        <f t="shared" si="172"/>
        <v>0</v>
      </c>
      <c r="CU157">
        <f t="shared" si="173"/>
        <v>0</v>
      </c>
      <c r="CV157">
        <f t="shared" si="174"/>
        <v>0</v>
      </c>
      <c r="CW157">
        <f t="shared" si="175"/>
        <v>0</v>
      </c>
      <c r="CX157">
        <f t="shared" si="176"/>
        <v>0</v>
      </c>
      <c r="CY157">
        <f t="shared" si="177"/>
        <v>0</v>
      </c>
      <c r="CZ157">
        <f t="shared" si="178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171</v>
      </c>
      <c r="DW157" t="s">
        <v>171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405818696</v>
      </c>
      <c r="EF157">
        <v>40</v>
      </c>
      <c r="EG157" t="s">
        <v>111</v>
      </c>
      <c r="EH157">
        <v>0</v>
      </c>
      <c r="EI157" t="s">
        <v>3</v>
      </c>
      <c r="EJ157">
        <v>2</v>
      </c>
      <c r="EK157">
        <v>67</v>
      </c>
      <c r="EL157" t="s">
        <v>112</v>
      </c>
      <c r="EM157" t="s">
        <v>113</v>
      </c>
      <c r="EO157" t="s">
        <v>3</v>
      </c>
      <c r="EQ157">
        <v>1024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2091361781</v>
      </c>
      <c r="GG157">
        <v>2</v>
      </c>
      <c r="GH157">
        <v>1</v>
      </c>
      <c r="GI157">
        <v>5</v>
      </c>
      <c r="GJ157">
        <v>0</v>
      </c>
      <c r="GK157">
        <v>0</v>
      </c>
      <c r="GL157">
        <f t="shared" si="179"/>
        <v>0</v>
      </c>
      <c r="GM157">
        <f t="shared" si="180"/>
        <v>0</v>
      </c>
      <c r="GN157">
        <f t="shared" si="181"/>
        <v>0</v>
      </c>
      <c r="GO157">
        <f t="shared" si="182"/>
        <v>0</v>
      </c>
      <c r="GP157">
        <f t="shared" si="183"/>
        <v>0</v>
      </c>
      <c r="GR157">
        <v>0</v>
      </c>
      <c r="GS157">
        <v>3</v>
      </c>
      <c r="GT157">
        <v>0</v>
      </c>
      <c r="GU157" t="s">
        <v>3</v>
      </c>
      <c r="GV157">
        <f t="shared" si="184"/>
        <v>0</v>
      </c>
      <c r="GW157">
        <v>1</v>
      </c>
      <c r="GX157">
        <f t="shared" si="185"/>
        <v>0</v>
      </c>
      <c r="HA157">
        <v>0</v>
      </c>
      <c r="HB157">
        <v>0</v>
      </c>
      <c r="HC157">
        <f t="shared" si="186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>
        <v>116</v>
      </c>
      <c r="D158" s="2"/>
      <c r="E158" s="2" t="s">
        <v>3</v>
      </c>
      <c r="F158" s="2" t="s">
        <v>179</v>
      </c>
      <c r="G158" s="2" t="s">
        <v>180</v>
      </c>
      <c r="H158" s="2" t="s">
        <v>116</v>
      </c>
      <c r="I158" s="2">
        <f>I150*J158</f>
        <v>3.0000000000000001E-3</v>
      </c>
      <c r="J158" s="2">
        <v>3.0000000000000001E-3</v>
      </c>
      <c r="K158" s="2">
        <v>3.0000000000000001E-3</v>
      </c>
      <c r="L158" s="2"/>
      <c r="M158" s="2"/>
      <c r="N158" s="2"/>
      <c r="O158" s="2">
        <f t="shared" si="155"/>
        <v>0</v>
      </c>
      <c r="P158" s="2">
        <f t="shared" si="156"/>
        <v>0</v>
      </c>
      <c r="Q158" s="2">
        <f t="shared" si="118"/>
        <v>0</v>
      </c>
      <c r="R158" s="2">
        <f t="shared" si="157"/>
        <v>0</v>
      </c>
      <c r="S158" s="2">
        <f t="shared" si="158"/>
        <v>0</v>
      </c>
      <c r="T158" s="2">
        <f t="shared" si="159"/>
        <v>0</v>
      </c>
      <c r="U158" s="2">
        <f t="shared" si="160"/>
        <v>0</v>
      </c>
      <c r="V158" s="2">
        <f t="shared" si="161"/>
        <v>0</v>
      </c>
      <c r="W158" s="2">
        <f t="shared" si="162"/>
        <v>0</v>
      </c>
      <c r="X158" s="2">
        <f t="shared" si="163"/>
        <v>0</v>
      </c>
      <c r="Y158" s="2">
        <f t="shared" si="164"/>
        <v>0</v>
      </c>
      <c r="Z158" s="2"/>
      <c r="AA158" s="2">
        <v>-1</v>
      </c>
      <c r="AB158" s="2">
        <f t="shared" si="165"/>
        <v>0</v>
      </c>
      <c r="AC158" s="2">
        <f t="shared" si="166"/>
        <v>0</v>
      </c>
      <c r="AD158" s="2">
        <f t="shared" si="129"/>
        <v>0</v>
      </c>
      <c r="AE158" s="2">
        <f t="shared" si="130"/>
        <v>0</v>
      </c>
      <c r="AF158" s="2">
        <f t="shared" si="131"/>
        <v>0</v>
      </c>
      <c r="AG158" s="2">
        <f t="shared" si="167"/>
        <v>0</v>
      </c>
      <c r="AH158" s="2">
        <f t="shared" si="133"/>
        <v>0</v>
      </c>
      <c r="AI158" s="2">
        <f t="shared" si="134"/>
        <v>0</v>
      </c>
      <c r="AJ158" s="2">
        <f t="shared" si="168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97</v>
      </c>
      <c r="AU158" s="2">
        <v>51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67</v>
      </c>
      <c r="BN158" s="2">
        <v>405818574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69"/>
        <v>0</v>
      </c>
      <c r="CQ158" s="2">
        <f t="shared" si="170"/>
        <v>0</v>
      </c>
      <c r="CR158" s="2">
        <f t="shared" si="138"/>
        <v>0</v>
      </c>
      <c r="CS158" s="2">
        <f t="shared" si="171"/>
        <v>0</v>
      </c>
      <c r="CT158" s="2">
        <f t="shared" si="172"/>
        <v>0</v>
      </c>
      <c r="CU158" s="2">
        <f t="shared" si="173"/>
        <v>0</v>
      </c>
      <c r="CV158" s="2">
        <f t="shared" si="174"/>
        <v>0</v>
      </c>
      <c r="CW158" s="2">
        <f t="shared" si="175"/>
        <v>0</v>
      </c>
      <c r="CX158" s="2">
        <f t="shared" si="176"/>
        <v>0</v>
      </c>
      <c r="CY158" s="2">
        <f t="shared" si="177"/>
        <v>0</v>
      </c>
      <c r="CZ158" s="2">
        <f t="shared" si="178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1009</v>
      </c>
      <c r="DV158" s="2" t="s">
        <v>116</v>
      </c>
      <c r="DW158" s="2" t="s">
        <v>116</v>
      </c>
      <c r="DX158" s="2">
        <v>1000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405818696</v>
      </c>
      <c r="EF158" s="2">
        <v>40</v>
      </c>
      <c r="EG158" s="2" t="s">
        <v>111</v>
      </c>
      <c r="EH158" s="2">
        <v>0</v>
      </c>
      <c r="EI158" s="2" t="s">
        <v>3</v>
      </c>
      <c r="EJ158" s="2">
        <v>2</v>
      </c>
      <c r="EK158" s="2">
        <v>67</v>
      </c>
      <c r="EL158" s="2" t="s">
        <v>112</v>
      </c>
      <c r="EM158" s="2" t="s">
        <v>113</v>
      </c>
      <c r="EN158" s="2"/>
      <c r="EO158" s="2" t="s">
        <v>3</v>
      </c>
      <c r="EP158" s="2"/>
      <c r="EQ158" s="2">
        <v>1024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-21282126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179"/>
        <v>0</v>
      </c>
      <c r="GM158" s="2">
        <f t="shared" si="180"/>
        <v>0</v>
      </c>
      <c r="GN158" s="2">
        <f t="shared" si="181"/>
        <v>0</v>
      </c>
      <c r="GO158" s="2">
        <f t="shared" si="182"/>
        <v>0</v>
      </c>
      <c r="GP158" s="2">
        <f t="shared" si="183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84"/>
        <v>0</v>
      </c>
      <c r="GW158" s="2">
        <v>1</v>
      </c>
      <c r="GX158" s="2">
        <f t="shared" si="185"/>
        <v>0</v>
      </c>
      <c r="GY158" s="2"/>
      <c r="GZ158" s="2"/>
      <c r="HA158" s="2">
        <v>0</v>
      </c>
      <c r="HB158" s="2">
        <v>0</v>
      </c>
      <c r="HC158" s="2">
        <f t="shared" si="18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C159">
        <v>136</v>
      </c>
      <c r="E159" t="s">
        <v>3</v>
      </c>
      <c r="F159" t="s">
        <v>179</v>
      </c>
      <c r="G159" t="s">
        <v>180</v>
      </c>
      <c r="H159" t="s">
        <v>116</v>
      </c>
      <c r="I159">
        <f>I151*J159</f>
        <v>3.0000000000000001E-3</v>
      </c>
      <c r="J159">
        <v>3.0000000000000001E-3</v>
      </c>
      <c r="K159">
        <v>3.0000000000000001E-3</v>
      </c>
      <c r="O159">
        <f t="shared" si="155"/>
        <v>0</v>
      </c>
      <c r="P159">
        <f t="shared" si="156"/>
        <v>0</v>
      </c>
      <c r="Q159">
        <f t="shared" si="118"/>
        <v>0</v>
      </c>
      <c r="R159">
        <f t="shared" si="157"/>
        <v>0</v>
      </c>
      <c r="S159">
        <f t="shared" si="158"/>
        <v>0</v>
      </c>
      <c r="T159">
        <f t="shared" si="159"/>
        <v>0</v>
      </c>
      <c r="U159">
        <f t="shared" si="160"/>
        <v>0</v>
      </c>
      <c r="V159">
        <f t="shared" si="161"/>
        <v>0</v>
      </c>
      <c r="W159">
        <f t="shared" si="162"/>
        <v>0</v>
      </c>
      <c r="X159">
        <f t="shared" si="163"/>
        <v>0</v>
      </c>
      <c r="Y159">
        <f t="shared" si="164"/>
        <v>0</v>
      </c>
      <c r="AA159">
        <v>-1</v>
      </c>
      <c r="AB159">
        <f t="shared" si="165"/>
        <v>0</v>
      </c>
      <c r="AC159">
        <f t="shared" si="166"/>
        <v>0</v>
      </c>
      <c r="AD159">
        <f t="shared" si="129"/>
        <v>0</v>
      </c>
      <c r="AE159">
        <f t="shared" si="130"/>
        <v>0</v>
      </c>
      <c r="AF159">
        <f t="shared" si="131"/>
        <v>0</v>
      </c>
      <c r="AG159">
        <f t="shared" si="167"/>
        <v>0</v>
      </c>
      <c r="AH159">
        <f t="shared" si="133"/>
        <v>0</v>
      </c>
      <c r="AI159">
        <f t="shared" si="134"/>
        <v>0</v>
      </c>
      <c r="AJ159">
        <f t="shared" si="168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9.84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67</v>
      </c>
      <c r="BN159">
        <v>405818574</v>
      </c>
      <c r="BO159" t="s">
        <v>3</v>
      </c>
      <c r="BP159">
        <v>0</v>
      </c>
      <c r="BQ159">
        <v>40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69"/>
        <v>0</v>
      </c>
      <c r="CQ159">
        <f t="shared" si="170"/>
        <v>0</v>
      </c>
      <c r="CR159">
        <f t="shared" si="138"/>
        <v>0</v>
      </c>
      <c r="CS159">
        <f t="shared" si="171"/>
        <v>0</v>
      </c>
      <c r="CT159">
        <f t="shared" si="172"/>
        <v>0</v>
      </c>
      <c r="CU159">
        <f t="shared" si="173"/>
        <v>0</v>
      </c>
      <c r="CV159">
        <f t="shared" si="174"/>
        <v>0</v>
      </c>
      <c r="CW159">
        <f t="shared" si="175"/>
        <v>0</v>
      </c>
      <c r="CX159">
        <f t="shared" si="176"/>
        <v>0</v>
      </c>
      <c r="CY159">
        <f t="shared" si="177"/>
        <v>0</v>
      </c>
      <c r="CZ159">
        <f t="shared" si="178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1009</v>
      </c>
      <c r="DV159" t="s">
        <v>116</v>
      </c>
      <c r="DW159" t="s">
        <v>116</v>
      </c>
      <c r="DX159">
        <v>1000</v>
      </c>
      <c r="DZ159" t="s">
        <v>3</v>
      </c>
      <c r="EA159" t="s">
        <v>3</v>
      </c>
      <c r="EB159" t="s">
        <v>3</v>
      </c>
      <c r="EC159" t="s">
        <v>3</v>
      </c>
      <c r="EE159">
        <v>405818696</v>
      </c>
      <c r="EF159">
        <v>40</v>
      </c>
      <c r="EG159" t="s">
        <v>111</v>
      </c>
      <c r="EH159">
        <v>0</v>
      </c>
      <c r="EI159" t="s">
        <v>3</v>
      </c>
      <c r="EJ159">
        <v>2</v>
      </c>
      <c r="EK159">
        <v>67</v>
      </c>
      <c r="EL159" t="s">
        <v>112</v>
      </c>
      <c r="EM159" t="s">
        <v>113</v>
      </c>
      <c r="EO159" t="s">
        <v>3</v>
      </c>
      <c r="EQ159">
        <v>1024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-21282126</v>
      </c>
      <c r="GG159">
        <v>2</v>
      </c>
      <c r="GH159">
        <v>1</v>
      </c>
      <c r="GI159">
        <v>5</v>
      </c>
      <c r="GJ159">
        <v>0</v>
      </c>
      <c r="GK159">
        <v>0</v>
      </c>
      <c r="GL159">
        <f t="shared" si="179"/>
        <v>0</v>
      </c>
      <c r="GM159">
        <f t="shared" si="180"/>
        <v>0</v>
      </c>
      <c r="GN159">
        <f t="shared" si="181"/>
        <v>0</v>
      </c>
      <c r="GO159">
        <f t="shared" si="182"/>
        <v>0</v>
      </c>
      <c r="GP159">
        <f t="shared" si="183"/>
        <v>0</v>
      </c>
      <c r="GR159">
        <v>0</v>
      </c>
      <c r="GS159">
        <v>3</v>
      </c>
      <c r="GT159">
        <v>0</v>
      </c>
      <c r="GU159" t="s">
        <v>3</v>
      </c>
      <c r="GV159">
        <f t="shared" si="184"/>
        <v>0</v>
      </c>
      <c r="GW159">
        <v>1</v>
      </c>
      <c r="GX159">
        <f t="shared" si="185"/>
        <v>0</v>
      </c>
      <c r="HA159">
        <v>0</v>
      </c>
      <c r="HB159">
        <v>0</v>
      </c>
      <c r="HC159">
        <f t="shared" si="18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>
        <f>ROW(SmtRes!A149)</f>
        <v>149</v>
      </c>
      <c r="D160" s="2">
        <f>ROW(EtalonRes!A179)</f>
        <v>179</v>
      </c>
      <c r="E160" s="2" t="s">
        <v>3</v>
      </c>
      <c r="F160" s="2" t="s">
        <v>185</v>
      </c>
      <c r="G160" s="2" t="s">
        <v>186</v>
      </c>
      <c r="H160" s="2" t="s">
        <v>187</v>
      </c>
      <c r="I160" s="2">
        <f>ROUND(4.5/100,9)</f>
        <v>4.4999999999999998E-2</v>
      </c>
      <c r="J160" s="2">
        <v>0</v>
      </c>
      <c r="K160" s="2">
        <f>ROUND(4.5/100,9)</f>
        <v>4.4999999999999998E-2</v>
      </c>
      <c r="L160" s="2"/>
      <c r="M160" s="2"/>
      <c r="N160" s="2"/>
      <c r="O160" s="2">
        <f t="shared" si="155"/>
        <v>9.34</v>
      </c>
      <c r="P160" s="2">
        <f t="shared" si="156"/>
        <v>2.61</v>
      </c>
      <c r="Q160" s="2">
        <f>(ROUND((ROUND((((ET160*1.05))*AV160*I160),2)*BB160),2)+ROUND((ROUND(((AE160-((EU160*1.05)))*AV160*I160),2)*BS160),2))</f>
        <v>2.2999999999999998</v>
      </c>
      <c r="R160" s="2">
        <f t="shared" si="157"/>
        <v>0.31</v>
      </c>
      <c r="S160" s="2">
        <f t="shared" si="158"/>
        <v>4.43</v>
      </c>
      <c r="T160" s="2">
        <f t="shared" si="159"/>
        <v>0</v>
      </c>
      <c r="U160" s="2">
        <f t="shared" si="160"/>
        <v>0.35996845499999996</v>
      </c>
      <c r="V160" s="2">
        <f t="shared" si="161"/>
        <v>0</v>
      </c>
      <c r="W160" s="2">
        <f t="shared" si="162"/>
        <v>0</v>
      </c>
      <c r="X160" s="2">
        <f t="shared" si="163"/>
        <v>4.5999999999999996</v>
      </c>
      <c r="Y160" s="2">
        <f t="shared" si="164"/>
        <v>2.42</v>
      </c>
      <c r="Z160" s="2"/>
      <c r="AA160" s="2">
        <v>-1</v>
      </c>
      <c r="AB160" s="2">
        <f t="shared" si="165"/>
        <v>193.99850000000001</v>
      </c>
      <c r="AC160" s="2">
        <f t="shared" si="166"/>
        <v>53.75</v>
      </c>
      <c r="AD160" s="2">
        <f>ROUND(((((ET160*1.05))-((EU160*1.05)))+AE160),6)</f>
        <v>47.890500000000003</v>
      </c>
      <c r="AE160" s="2">
        <f>ROUND(((EU160*1.05)),6)</f>
        <v>6.4889999999999999</v>
      </c>
      <c r="AF160" s="2">
        <f>ROUND(((EV160*1.05)),6)</f>
        <v>92.358000000000004</v>
      </c>
      <c r="AG160" s="2">
        <f t="shared" si="167"/>
        <v>0</v>
      </c>
      <c r="AH160" s="2">
        <f>((EW160*1.05))</f>
        <v>7.4969999999999999</v>
      </c>
      <c r="AI160" s="2">
        <f>((EX160*1.05))</f>
        <v>0</v>
      </c>
      <c r="AJ160" s="2">
        <f t="shared" si="168"/>
        <v>0</v>
      </c>
      <c r="AK160" s="2">
        <v>187.32</v>
      </c>
      <c r="AL160" s="2">
        <v>53.75</v>
      </c>
      <c r="AM160" s="2">
        <v>45.61</v>
      </c>
      <c r="AN160" s="2">
        <v>6.18</v>
      </c>
      <c r="AO160" s="2">
        <v>87.96</v>
      </c>
      <c r="AP160" s="2">
        <v>0</v>
      </c>
      <c r="AQ160" s="2">
        <v>7.14</v>
      </c>
      <c r="AR160" s="2">
        <v>0</v>
      </c>
      <c r="AS160" s="2">
        <v>0</v>
      </c>
      <c r="AT160" s="2">
        <v>97</v>
      </c>
      <c r="AU160" s="2">
        <v>51</v>
      </c>
      <c r="AV160" s="2">
        <v>1.0669999999999999</v>
      </c>
      <c r="AW160" s="2">
        <v>1.081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0</v>
      </c>
      <c r="BI160" s="2">
        <v>2</v>
      </c>
      <c r="BJ160" s="2" t="s">
        <v>188</v>
      </c>
      <c r="BK160" s="2"/>
      <c r="BL160" s="2"/>
      <c r="BM160" s="2">
        <v>67</v>
      </c>
      <c r="BN160" s="2">
        <v>405818574</v>
      </c>
      <c r="BO160" s="2" t="s">
        <v>185</v>
      </c>
      <c r="BP160" s="2">
        <v>1</v>
      </c>
      <c r="BQ160" s="2">
        <v>40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97</v>
      </c>
      <c r="CA160" s="2">
        <v>51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464</v>
      </c>
      <c r="CO160" s="2">
        <v>0</v>
      </c>
      <c r="CP160" s="2">
        <f t="shared" si="169"/>
        <v>9.34</v>
      </c>
      <c r="CQ160" s="2">
        <f t="shared" si="170"/>
        <v>58.1</v>
      </c>
      <c r="CR160" s="2">
        <f>(ROUND((ROUND((((ET160*1.05))*AV160*1),2)*BB160),2)+ROUND((ROUND(((AE160-((EU160*1.05)))*AV160*1),2)*BS160),2))</f>
        <v>51.1</v>
      </c>
      <c r="CS160" s="2">
        <f t="shared" si="171"/>
        <v>6.92</v>
      </c>
      <c r="CT160" s="2">
        <f t="shared" si="172"/>
        <v>98.55</v>
      </c>
      <c r="CU160" s="2">
        <f t="shared" si="173"/>
        <v>0</v>
      </c>
      <c r="CV160" s="2">
        <f t="shared" si="174"/>
        <v>7.9992989999999997</v>
      </c>
      <c r="CW160" s="2">
        <f t="shared" si="175"/>
        <v>0</v>
      </c>
      <c r="CX160" s="2">
        <f t="shared" si="176"/>
        <v>0</v>
      </c>
      <c r="CY160" s="2">
        <f t="shared" si="177"/>
        <v>4.5977999999999994</v>
      </c>
      <c r="CZ160" s="2">
        <f t="shared" si="178"/>
        <v>2.4173999999999993</v>
      </c>
      <c r="DA160" s="2"/>
      <c r="DB160" s="2">
        <v>5</v>
      </c>
      <c r="DC160" s="2" t="s">
        <v>3</v>
      </c>
      <c r="DD160" s="2" t="s">
        <v>3</v>
      </c>
      <c r="DE160" s="2" t="s">
        <v>29</v>
      </c>
      <c r="DF160" s="2" t="s">
        <v>29</v>
      </c>
      <c r="DG160" s="2" t="s">
        <v>29</v>
      </c>
      <c r="DH160" s="2" t="s">
        <v>3</v>
      </c>
      <c r="DI160" s="2" t="s">
        <v>29</v>
      </c>
      <c r="DJ160" s="2" t="s">
        <v>29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1013</v>
      </c>
      <c r="DV160" s="2" t="s">
        <v>187</v>
      </c>
      <c r="DW160" s="2" t="s">
        <v>187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405818696</v>
      </c>
      <c r="EF160" s="2">
        <v>40</v>
      </c>
      <c r="EG160" s="2" t="s">
        <v>111</v>
      </c>
      <c r="EH160" s="2">
        <v>0</v>
      </c>
      <c r="EI160" s="2" t="s">
        <v>3</v>
      </c>
      <c r="EJ160" s="2">
        <v>2</v>
      </c>
      <c r="EK160" s="2">
        <v>67</v>
      </c>
      <c r="EL160" s="2" t="s">
        <v>112</v>
      </c>
      <c r="EM160" s="2" t="s">
        <v>113</v>
      </c>
      <c r="EN160" s="2"/>
      <c r="EO160" s="2" t="s">
        <v>32</v>
      </c>
      <c r="EP160" s="2"/>
      <c r="EQ160" s="2">
        <v>1536</v>
      </c>
      <c r="ER160" s="2">
        <v>187.32</v>
      </c>
      <c r="ES160" s="2">
        <v>53.75</v>
      </c>
      <c r="ET160" s="2">
        <v>45.61</v>
      </c>
      <c r="EU160" s="2">
        <v>6.18</v>
      </c>
      <c r="EV160" s="2">
        <v>87.96</v>
      </c>
      <c r="EW160" s="2">
        <v>7.14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2</v>
      </c>
      <c r="FT160" s="2"/>
      <c r="FU160" s="2"/>
      <c r="FV160" s="2"/>
      <c r="FW160" s="2"/>
      <c r="FX160" s="2">
        <v>97</v>
      </c>
      <c r="FY160" s="2">
        <v>51</v>
      </c>
      <c r="FZ160" s="2"/>
      <c r="GA160" s="2" t="s">
        <v>3</v>
      </c>
      <c r="GB160" s="2"/>
      <c r="GC160" s="2"/>
      <c r="GD160" s="2">
        <v>1</v>
      </c>
      <c r="GE160" s="2"/>
      <c r="GF160" s="2">
        <v>-1640552687</v>
      </c>
      <c r="GG160" s="2">
        <v>2</v>
      </c>
      <c r="GH160" s="2">
        <v>1</v>
      </c>
      <c r="GI160" s="2">
        <v>2</v>
      </c>
      <c r="GJ160" s="2">
        <v>0</v>
      </c>
      <c r="GK160" s="2">
        <v>0</v>
      </c>
      <c r="GL160" s="2">
        <f t="shared" si="179"/>
        <v>0</v>
      </c>
      <c r="GM160" s="2">
        <f t="shared" si="180"/>
        <v>16.36</v>
      </c>
      <c r="GN160" s="2">
        <f t="shared" si="181"/>
        <v>0</v>
      </c>
      <c r="GO160" s="2">
        <f t="shared" si="182"/>
        <v>16.36</v>
      </c>
      <c r="GP160" s="2">
        <f t="shared" si="183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84"/>
        <v>0</v>
      </c>
      <c r="GW160" s="2">
        <v>1</v>
      </c>
      <c r="GX160" s="2">
        <f t="shared" si="185"/>
        <v>0</v>
      </c>
      <c r="GY160" s="2"/>
      <c r="GZ160" s="2"/>
      <c r="HA160" s="2">
        <v>0</v>
      </c>
      <c r="HB160" s="2">
        <v>0</v>
      </c>
      <c r="HC160" s="2">
        <f t="shared" si="18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C161">
        <f>ROW(SmtRes!A162)</f>
        <v>162</v>
      </c>
      <c r="D161">
        <f>ROW(EtalonRes!A192)</f>
        <v>192</v>
      </c>
      <c r="E161" t="s">
        <v>3</v>
      </c>
      <c r="F161" t="s">
        <v>185</v>
      </c>
      <c r="G161" t="s">
        <v>186</v>
      </c>
      <c r="H161" t="s">
        <v>187</v>
      </c>
      <c r="I161">
        <f>ROUND(4.5/100,9)</f>
        <v>4.4999999999999998E-2</v>
      </c>
      <c r="J161">
        <v>0</v>
      </c>
      <c r="K161">
        <f>ROUND(4.5/100,9)</f>
        <v>4.4999999999999998E-2</v>
      </c>
      <c r="O161">
        <f t="shared" si="155"/>
        <v>331.98</v>
      </c>
      <c r="P161">
        <f t="shared" si="156"/>
        <v>44.84</v>
      </c>
      <c r="Q161">
        <f>(ROUND((ROUND((((ET161*1.05))*AV161*I161),2)*BB161),2)+ROUND((ROUND(((AE161-((EU161*1.05)))*AV161*I161),2)*BS161),2))</f>
        <v>37.51</v>
      </c>
      <c r="R161">
        <f t="shared" si="157"/>
        <v>17.47</v>
      </c>
      <c r="S161">
        <f t="shared" si="158"/>
        <v>249.63</v>
      </c>
      <c r="T161">
        <f t="shared" si="159"/>
        <v>0</v>
      </c>
      <c r="U161">
        <f t="shared" si="160"/>
        <v>0.35996845499999996</v>
      </c>
      <c r="V161">
        <f t="shared" si="161"/>
        <v>0</v>
      </c>
      <c r="W161">
        <f t="shared" si="162"/>
        <v>0</v>
      </c>
      <c r="X161">
        <f t="shared" si="163"/>
        <v>259.08999999999997</v>
      </c>
      <c r="Y161">
        <f t="shared" si="164"/>
        <v>136.22</v>
      </c>
      <c r="AA161">
        <v>-1</v>
      </c>
      <c r="AB161">
        <f t="shared" si="165"/>
        <v>193.99850000000001</v>
      </c>
      <c r="AC161">
        <f t="shared" si="166"/>
        <v>53.75</v>
      </c>
      <c r="AD161">
        <f>ROUND(((((ET161*1.05))-((EU161*1.05)))+AE161),6)</f>
        <v>47.890500000000003</v>
      </c>
      <c r="AE161">
        <f>ROUND(((EU161*1.05)),6)</f>
        <v>6.4889999999999999</v>
      </c>
      <c r="AF161">
        <f>ROUND(((EV161*1.05)),6)</f>
        <v>92.358000000000004</v>
      </c>
      <c r="AG161">
        <f t="shared" si="167"/>
        <v>0</v>
      </c>
      <c r="AH161">
        <f>((EW161*1.05))</f>
        <v>7.4969999999999999</v>
      </c>
      <c r="AI161">
        <f>((EX161*1.05))</f>
        <v>0</v>
      </c>
      <c r="AJ161">
        <f t="shared" si="168"/>
        <v>0</v>
      </c>
      <c r="AK161">
        <v>187.32</v>
      </c>
      <c r="AL161">
        <v>53.75</v>
      </c>
      <c r="AM161">
        <v>45.61</v>
      </c>
      <c r="AN161">
        <v>6.18</v>
      </c>
      <c r="AO161">
        <v>87.96</v>
      </c>
      <c r="AP161">
        <v>0</v>
      </c>
      <c r="AQ161">
        <v>7.14</v>
      </c>
      <c r="AR161">
        <v>0</v>
      </c>
      <c r="AS161">
        <v>0</v>
      </c>
      <c r="AT161">
        <v>97</v>
      </c>
      <c r="AU161">
        <v>51</v>
      </c>
      <c r="AV161">
        <v>1.0669999999999999</v>
      </c>
      <c r="AW161">
        <v>1.081</v>
      </c>
      <c r="AZ161">
        <v>1</v>
      </c>
      <c r="BA161">
        <v>56.35</v>
      </c>
      <c r="BB161">
        <v>16.309999999999999</v>
      </c>
      <c r="BC161">
        <v>17.18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2</v>
      </c>
      <c r="BJ161" t="s">
        <v>188</v>
      </c>
      <c r="BM161">
        <v>67</v>
      </c>
      <c r="BN161">
        <v>405818574</v>
      </c>
      <c r="BO161" t="s">
        <v>185</v>
      </c>
      <c r="BP161">
        <v>1</v>
      </c>
      <c r="BQ161">
        <v>40</v>
      </c>
      <c r="BR161">
        <v>0</v>
      </c>
      <c r="BS161">
        <v>56.35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97</v>
      </c>
      <c r="CA161">
        <v>51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464</v>
      </c>
      <c r="CO161">
        <v>0</v>
      </c>
      <c r="CP161">
        <f t="shared" si="169"/>
        <v>331.98</v>
      </c>
      <c r="CQ161">
        <f t="shared" si="170"/>
        <v>998.16</v>
      </c>
      <c r="CR161">
        <f>(ROUND((ROUND((((ET161*1.05))*AV161*1),2)*BB161),2)+ROUND((ROUND(((AE161-((EU161*1.05)))*AV161*1),2)*BS161),2))</f>
        <v>833.44</v>
      </c>
      <c r="CS161">
        <f t="shared" si="171"/>
        <v>389.94</v>
      </c>
      <c r="CT161">
        <f t="shared" si="172"/>
        <v>5553.29</v>
      </c>
      <c r="CU161">
        <f t="shared" si="173"/>
        <v>0</v>
      </c>
      <c r="CV161">
        <f t="shared" si="174"/>
        <v>7.9992989999999997</v>
      </c>
      <c r="CW161">
        <f t="shared" si="175"/>
        <v>0</v>
      </c>
      <c r="CX161">
        <f t="shared" si="176"/>
        <v>0</v>
      </c>
      <c r="CY161">
        <f t="shared" si="177"/>
        <v>259.08699999999999</v>
      </c>
      <c r="CZ161">
        <f t="shared" si="178"/>
        <v>136.221</v>
      </c>
      <c r="DB161">
        <v>6</v>
      </c>
      <c r="DC161" t="s">
        <v>3</v>
      </c>
      <c r="DD161" t="s">
        <v>3</v>
      </c>
      <c r="DE161" t="s">
        <v>29</v>
      </c>
      <c r="DF161" t="s">
        <v>29</v>
      </c>
      <c r="DG161" t="s">
        <v>29</v>
      </c>
      <c r="DH161" t="s">
        <v>3</v>
      </c>
      <c r="DI161" t="s">
        <v>29</v>
      </c>
      <c r="DJ161" t="s">
        <v>29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187</v>
      </c>
      <c r="DW161" t="s">
        <v>187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405818696</v>
      </c>
      <c r="EF161">
        <v>40</v>
      </c>
      <c r="EG161" t="s">
        <v>111</v>
      </c>
      <c r="EH161">
        <v>0</v>
      </c>
      <c r="EI161" t="s">
        <v>3</v>
      </c>
      <c r="EJ161">
        <v>2</v>
      </c>
      <c r="EK161">
        <v>67</v>
      </c>
      <c r="EL161" t="s">
        <v>112</v>
      </c>
      <c r="EM161" t="s">
        <v>113</v>
      </c>
      <c r="EO161" t="s">
        <v>32</v>
      </c>
      <c r="EQ161">
        <v>1536</v>
      </c>
      <c r="ER161">
        <v>187.32</v>
      </c>
      <c r="ES161">
        <v>53.75</v>
      </c>
      <c r="ET161">
        <v>45.61</v>
      </c>
      <c r="EU161">
        <v>6.18</v>
      </c>
      <c r="EV161">
        <v>87.96</v>
      </c>
      <c r="EW161">
        <v>7.14</v>
      </c>
      <c r="EX161">
        <v>0</v>
      </c>
      <c r="EY161">
        <v>0</v>
      </c>
      <c r="FQ161">
        <v>0</v>
      </c>
      <c r="FR161">
        <v>0</v>
      </c>
      <c r="FS161">
        <v>2</v>
      </c>
      <c r="FX161">
        <v>97</v>
      </c>
      <c r="FY161">
        <v>51</v>
      </c>
      <c r="GA161" t="s">
        <v>3</v>
      </c>
      <c r="GD161">
        <v>1</v>
      </c>
      <c r="GF161">
        <v>-1640552687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179"/>
        <v>0</v>
      </c>
      <c r="GM161">
        <f t="shared" si="180"/>
        <v>727.29</v>
      </c>
      <c r="GN161">
        <f t="shared" si="181"/>
        <v>0</v>
      </c>
      <c r="GO161">
        <f t="shared" si="182"/>
        <v>727.29</v>
      </c>
      <c r="GP161">
        <f t="shared" si="183"/>
        <v>0</v>
      </c>
      <c r="GR161">
        <v>0</v>
      </c>
      <c r="GS161">
        <v>3</v>
      </c>
      <c r="GT161">
        <v>0</v>
      </c>
      <c r="GU161" t="s">
        <v>3</v>
      </c>
      <c r="GV161">
        <f t="shared" si="184"/>
        <v>0</v>
      </c>
      <c r="GW161">
        <v>1</v>
      </c>
      <c r="GX161">
        <f t="shared" si="185"/>
        <v>0</v>
      </c>
      <c r="HA161">
        <v>0</v>
      </c>
      <c r="HB161">
        <v>0</v>
      </c>
      <c r="HC161">
        <f t="shared" si="18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18</v>
      </c>
      <c r="B162" s="2">
        <v>1</v>
      </c>
      <c r="C162" s="2">
        <v>148</v>
      </c>
      <c r="D162" s="2"/>
      <c r="E162" s="2" t="s">
        <v>3</v>
      </c>
      <c r="F162" s="2" t="s">
        <v>189</v>
      </c>
      <c r="G162" s="2" t="s">
        <v>190</v>
      </c>
      <c r="H162" s="2" t="s">
        <v>191</v>
      </c>
      <c r="I162" s="2">
        <f>I160*J162</f>
        <v>4.5900000000000003E-3</v>
      </c>
      <c r="J162" s="2">
        <v>0.10200000000000001</v>
      </c>
      <c r="K162" s="2">
        <v>0.10199999999999999</v>
      </c>
      <c r="L162" s="2"/>
      <c r="M162" s="2"/>
      <c r="N162" s="2"/>
      <c r="O162" s="2">
        <f t="shared" si="155"/>
        <v>0</v>
      </c>
      <c r="P162" s="2">
        <f t="shared" si="156"/>
        <v>0</v>
      </c>
      <c r="Q162" s="2">
        <f t="shared" ref="Q162:Q171" si="187">(ROUND((ROUND(((ET162)*AV162*I162),2)*BB162),2)+ROUND((ROUND(((AE162-(EU162))*AV162*I162),2)*BS162),2))</f>
        <v>0</v>
      </c>
      <c r="R162" s="2">
        <f t="shared" si="157"/>
        <v>0</v>
      </c>
      <c r="S162" s="2">
        <f t="shared" si="158"/>
        <v>0</v>
      </c>
      <c r="T162" s="2">
        <f t="shared" si="159"/>
        <v>0</v>
      </c>
      <c r="U162" s="2">
        <f t="shared" si="160"/>
        <v>0</v>
      </c>
      <c r="V162" s="2">
        <f t="shared" si="161"/>
        <v>0</v>
      </c>
      <c r="W162" s="2">
        <f t="shared" si="162"/>
        <v>0</v>
      </c>
      <c r="X162" s="2">
        <f t="shared" si="163"/>
        <v>0</v>
      </c>
      <c r="Y162" s="2">
        <f t="shared" si="164"/>
        <v>0</v>
      </c>
      <c r="Z162" s="2"/>
      <c r="AA162" s="2">
        <v>-1</v>
      </c>
      <c r="AB162" s="2">
        <f t="shared" si="165"/>
        <v>0</v>
      </c>
      <c r="AC162" s="2">
        <f t="shared" si="166"/>
        <v>0</v>
      </c>
      <c r="AD162" s="2">
        <f t="shared" ref="AD162:AD171" si="188">ROUND((((ET162)-(EU162))+AE162),6)</f>
        <v>0</v>
      </c>
      <c r="AE162" s="2">
        <f t="shared" ref="AE162:AE171" si="189">ROUND((EU162),6)</f>
        <v>0</v>
      </c>
      <c r="AF162" s="2">
        <f t="shared" ref="AF162:AF171" si="190">ROUND((EV162),6)</f>
        <v>0</v>
      </c>
      <c r="AG162" s="2">
        <f t="shared" si="167"/>
        <v>0</v>
      </c>
      <c r="AH162" s="2">
        <f t="shared" ref="AH162:AH171" si="191">(EW162)</f>
        <v>0</v>
      </c>
      <c r="AI162" s="2">
        <f t="shared" ref="AI162:AI171" si="192">(EX162)</f>
        <v>0</v>
      </c>
      <c r="AJ162" s="2">
        <f t="shared" si="168"/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97</v>
      </c>
      <c r="AU162" s="2">
        <v>51</v>
      </c>
      <c r="AV162" s="2">
        <v>1</v>
      </c>
      <c r="AW162" s="2">
        <v>1.081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2</v>
      </c>
      <c r="BJ162" s="2" t="s">
        <v>3</v>
      </c>
      <c r="BK162" s="2"/>
      <c r="BL162" s="2"/>
      <c r="BM162" s="2">
        <v>67</v>
      </c>
      <c r="BN162" s="2">
        <v>405818574</v>
      </c>
      <c r="BO162" s="2" t="s">
        <v>3</v>
      </c>
      <c r="BP162" s="2">
        <v>0</v>
      </c>
      <c r="BQ162" s="2">
        <v>40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97</v>
      </c>
      <c r="CA162" s="2">
        <v>51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69"/>
        <v>0</v>
      </c>
      <c r="CQ162" s="2">
        <f t="shared" si="170"/>
        <v>0</v>
      </c>
      <c r="CR162" s="2">
        <f t="shared" ref="CR162:CR171" si="193">(ROUND((ROUND(((ET162)*AV162*1),2)*BB162),2)+ROUND((ROUND(((AE162-(EU162))*AV162*1),2)*BS162),2))</f>
        <v>0</v>
      </c>
      <c r="CS162" s="2">
        <f t="shared" si="171"/>
        <v>0</v>
      </c>
      <c r="CT162" s="2">
        <f t="shared" si="172"/>
        <v>0</v>
      </c>
      <c r="CU162" s="2">
        <f t="shared" si="173"/>
        <v>0</v>
      </c>
      <c r="CV162" s="2">
        <f t="shared" si="174"/>
        <v>0</v>
      </c>
      <c r="CW162" s="2">
        <f t="shared" si="175"/>
        <v>0</v>
      </c>
      <c r="CX162" s="2">
        <f t="shared" si="176"/>
        <v>0</v>
      </c>
      <c r="CY162" s="2">
        <f t="shared" si="177"/>
        <v>0</v>
      </c>
      <c r="CZ162" s="2">
        <f t="shared" si="178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191</v>
      </c>
      <c r="DW162" s="2" t="s">
        <v>191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405818696</v>
      </c>
      <c r="EF162" s="2">
        <v>40</v>
      </c>
      <c r="EG162" s="2" t="s">
        <v>111</v>
      </c>
      <c r="EH162" s="2">
        <v>0</v>
      </c>
      <c r="EI162" s="2" t="s">
        <v>3</v>
      </c>
      <c r="EJ162" s="2">
        <v>2</v>
      </c>
      <c r="EK162" s="2">
        <v>67</v>
      </c>
      <c r="EL162" s="2" t="s">
        <v>112</v>
      </c>
      <c r="EM162" s="2" t="s">
        <v>113</v>
      </c>
      <c r="EN162" s="2"/>
      <c r="EO162" s="2" t="s">
        <v>3</v>
      </c>
      <c r="EP162" s="2"/>
      <c r="EQ162" s="2">
        <v>1024</v>
      </c>
      <c r="ER162" s="2">
        <v>0</v>
      </c>
      <c r="ES162" s="2">
        <v>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97</v>
      </c>
      <c r="FY162" s="2">
        <v>51</v>
      </c>
      <c r="FZ162" s="2"/>
      <c r="GA162" s="2" t="s">
        <v>3</v>
      </c>
      <c r="GB162" s="2"/>
      <c r="GC162" s="2"/>
      <c r="GD162" s="2">
        <v>1</v>
      </c>
      <c r="GE162" s="2"/>
      <c r="GF162" s="2">
        <v>-1893455869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 t="shared" si="179"/>
        <v>0</v>
      </c>
      <c r="GM162" s="2">
        <f t="shared" si="180"/>
        <v>0</v>
      </c>
      <c r="GN162" s="2">
        <f t="shared" si="181"/>
        <v>0</v>
      </c>
      <c r="GO162" s="2">
        <f t="shared" si="182"/>
        <v>0</v>
      </c>
      <c r="GP162" s="2">
        <f t="shared" si="183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84"/>
        <v>0</v>
      </c>
      <c r="GW162" s="2">
        <v>1</v>
      </c>
      <c r="GX162" s="2">
        <f t="shared" si="185"/>
        <v>0</v>
      </c>
      <c r="GY162" s="2"/>
      <c r="GZ162" s="2"/>
      <c r="HA162" s="2">
        <v>0</v>
      </c>
      <c r="HB162" s="2">
        <v>0</v>
      </c>
      <c r="HC162" s="2">
        <f t="shared" si="18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C163">
        <v>161</v>
      </c>
      <c r="E163" t="s">
        <v>3</v>
      </c>
      <c r="F163" t="s">
        <v>189</v>
      </c>
      <c r="G163" t="s">
        <v>190</v>
      </c>
      <c r="H163" t="s">
        <v>191</v>
      </c>
      <c r="I163">
        <f>I161*J163</f>
        <v>4.5900000000000003E-3</v>
      </c>
      <c r="J163">
        <v>0.10200000000000001</v>
      </c>
      <c r="K163">
        <v>0.10199999999999999</v>
      </c>
      <c r="O163">
        <f t="shared" si="155"/>
        <v>0</v>
      </c>
      <c r="P163">
        <f t="shared" si="156"/>
        <v>0</v>
      </c>
      <c r="Q163">
        <f t="shared" si="187"/>
        <v>0</v>
      </c>
      <c r="R163">
        <f t="shared" si="157"/>
        <v>0</v>
      </c>
      <c r="S163">
        <f t="shared" si="158"/>
        <v>0</v>
      </c>
      <c r="T163">
        <f t="shared" si="159"/>
        <v>0</v>
      </c>
      <c r="U163">
        <f t="shared" si="160"/>
        <v>0</v>
      </c>
      <c r="V163">
        <f t="shared" si="161"/>
        <v>0</v>
      </c>
      <c r="W163">
        <f t="shared" si="162"/>
        <v>0</v>
      </c>
      <c r="X163">
        <f t="shared" si="163"/>
        <v>0</v>
      </c>
      <c r="Y163">
        <f t="shared" si="164"/>
        <v>0</v>
      </c>
      <c r="AA163">
        <v>-1</v>
      </c>
      <c r="AB163">
        <f t="shared" si="165"/>
        <v>0</v>
      </c>
      <c r="AC163">
        <f t="shared" si="166"/>
        <v>0</v>
      </c>
      <c r="AD163">
        <f t="shared" si="188"/>
        <v>0</v>
      </c>
      <c r="AE163">
        <f t="shared" si="189"/>
        <v>0</v>
      </c>
      <c r="AF163">
        <f t="shared" si="190"/>
        <v>0</v>
      </c>
      <c r="AG163">
        <f t="shared" si="167"/>
        <v>0</v>
      </c>
      <c r="AH163">
        <f t="shared" si="191"/>
        <v>0</v>
      </c>
      <c r="AI163">
        <f t="shared" si="192"/>
        <v>0</v>
      </c>
      <c r="AJ163">
        <f t="shared" si="168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97</v>
      </c>
      <c r="AU163">
        <v>51</v>
      </c>
      <c r="AV163">
        <v>1</v>
      </c>
      <c r="AW163">
        <v>1.081</v>
      </c>
      <c r="AZ163">
        <v>1</v>
      </c>
      <c r="BA163">
        <v>1</v>
      </c>
      <c r="BB163">
        <v>1</v>
      </c>
      <c r="BC163">
        <v>9.84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2</v>
      </c>
      <c r="BJ163" t="s">
        <v>3</v>
      </c>
      <c r="BM163">
        <v>67</v>
      </c>
      <c r="BN163">
        <v>405818574</v>
      </c>
      <c r="BO163" t="s">
        <v>3</v>
      </c>
      <c r="BP163">
        <v>0</v>
      </c>
      <c r="BQ163">
        <v>40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97</v>
      </c>
      <c r="CA163">
        <v>51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69"/>
        <v>0</v>
      </c>
      <c r="CQ163">
        <f t="shared" si="170"/>
        <v>0</v>
      </c>
      <c r="CR163">
        <f t="shared" si="193"/>
        <v>0</v>
      </c>
      <c r="CS163">
        <f t="shared" si="171"/>
        <v>0</v>
      </c>
      <c r="CT163">
        <f t="shared" si="172"/>
        <v>0</v>
      </c>
      <c r="CU163">
        <f t="shared" si="173"/>
        <v>0</v>
      </c>
      <c r="CV163">
        <f t="shared" si="174"/>
        <v>0</v>
      </c>
      <c r="CW163">
        <f t="shared" si="175"/>
        <v>0</v>
      </c>
      <c r="CX163">
        <f t="shared" si="176"/>
        <v>0</v>
      </c>
      <c r="CY163">
        <f t="shared" si="177"/>
        <v>0</v>
      </c>
      <c r="CZ163">
        <f t="shared" si="178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191</v>
      </c>
      <c r="DW163" t="s">
        <v>191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405818696</v>
      </c>
      <c r="EF163">
        <v>40</v>
      </c>
      <c r="EG163" t="s">
        <v>111</v>
      </c>
      <c r="EH163">
        <v>0</v>
      </c>
      <c r="EI163" t="s">
        <v>3</v>
      </c>
      <c r="EJ163">
        <v>2</v>
      </c>
      <c r="EK163">
        <v>67</v>
      </c>
      <c r="EL163" t="s">
        <v>112</v>
      </c>
      <c r="EM163" t="s">
        <v>113</v>
      </c>
      <c r="EO163" t="s">
        <v>3</v>
      </c>
      <c r="EQ163">
        <v>1024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97</v>
      </c>
      <c r="FY163">
        <v>51</v>
      </c>
      <c r="GA163" t="s">
        <v>3</v>
      </c>
      <c r="GD163">
        <v>1</v>
      </c>
      <c r="GF163">
        <v>-1893455869</v>
      </c>
      <c r="GG163">
        <v>2</v>
      </c>
      <c r="GH163">
        <v>1</v>
      </c>
      <c r="GI163">
        <v>5</v>
      </c>
      <c r="GJ163">
        <v>0</v>
      </c>
      <c r="GK163">
        <v>0</v>
      </c>
      <c r="GL163">
        <f t="shared" si="179"/>
        <v>0</v>
      </c>
      <c r="GM163">
        <f t="shared" si="180"/>
        <v>0</v>
      </c>
      <c r="GN163">
        <f t="shared" si="181"/>
        <v>0</v>
      </c>
      <c r="GO163">
        <f t="shared" si="182"/>
        <v>0</v>
      </c>
      <c r="GP163">
        <f t="shared" si="183"/>
        <v>0</v>
      </c>
      <c r="GR163">
        <v>0</v>
      </c>
      <c r="GS163">
        <v>3</v>
      </c>
      <c r="GT163">
        <v>0</v>
      </c>
      <c r="GU163" t="s">
        <v>3</v>
      </c>
      <c r="GV163">
        <f t="shared" si="184"/>
        <v>0</v>
      </c>
      <c r="GW163">
        <v>1</v>
      </c>
      <c r="GX163">
        <f t="shared" si="185"/>
        <v>0</v>
      </c>
      <c r="HA163">
        <v>0</v>
      </c>
      <c r="HB163">
        <v>0</v>
      </c>
      <c r="HC163">
        <f t="shared" si="18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>
        <v>149</v>
      </c>
      <c r="D164" s="2"/>
      <c r="E164" s="2" t="s">
        <v>3</v>
      </c>
      <c r="F164" s="2" t="s">
        <v>192</v>
      </c>
      <c r="G164" s="2" t="s">
        <v>193</v>
      </c>
      <c r="H164" s="2" t="s">
        <v>171</v>
      </c>
      <c r="I164" s="2">
        <f>I160*J164</f>
        <v>0</v>
      </c>
      <c r="J164" s="2">
        <v>0</v>
      </c>
      <c r="K164" s="2">
        <v>0</v>
      </c>
      <c r="L164" s="2"/>
      <c r="M164" s="2"/>
      <c r="N164" s="2"/>
      <c r="O164" s="2">
        <f t="shared" si="155"/>
        <v>0</v>
      </c>
      <c r="P164" s="2">
        <f t="shared" si="156"/>
        <v>0</v>
      </c>
      <c r="Q164" s="2">
        <f t="shared" si="187"/>
        <v>0</v>
      </c>
      <c r="R164" s="2">
        <f t="shared" si="157"/>
        <v>0</v>
      </c>
      <c r="S164" s="2">
        <f t="shared" si="158"/>
        <v>0</v>
      </c>
      <c r="T164" s="2">
        <f t="shared" si="159"/>
        <v>0</v>
      </c>
      <c r="U164" s="2">
        <f t="shared" si="160"/>
        <v>0</v>
      </c>
      <c r="V164" s="2">
        <f t="shared" si="161"/>
        <v>0</v>
      </c>
      <c r="W164" s="2">
        <f t="shared" si="162"/>
        <v>0</v>
      </c>
      <c r="X164" s="2">
        <f t="shared" si="163"/>
        <v>0</v>
      </c>
      <c r="Y164" s="2">
        <f t="shared" si="164"/>
        <v>0</v>
      </c>
      <c r="Z164" s="2"/>
      <c r="AA164" s="2">
        <v>-1</v>
      </c>
      <c r="AB164" s="2">
        <f t="shared" si="165"/>
        <v>0</v>
      </c>
      <c r="AC164" s="2">
        <f t="shared" si="166"/>
        <v>0</v>
      </c>
      <c r="AD164" s="2">
        <f t="shared" si="188"/>
        <v>0</v>
      </c>
      <c r="AE164" s="2">
        <f t="shared" si="189"/>
        <v>0</v>
      </c>
      <c r="AF164" s="2">
        <f t="shared" si="190"/>
        <v>0</v>
      </c>
      <c r="AG164" s="2">
        <f t="shared" si="167"/>
        <v>0</v>
      </c>
      <c r="AH164" s="2">
        <f t="shared" si="191"/>
        <v>0</v>
      </c>
      <c r="AI164" s="2">
        <f t="shared" si="192"/>
        <v>0</v>
      </c>
      <c r="AJ164" s="2">
        <f t="shared" si="168"/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97</v>
      </c>
      <c r="AU164" s="2">
        <v>51</v>
      </c>
      <c r="AV164" s="2">
        <v>1</v>
      </c>
      <c r="AW164" s="2">
        <v>1.081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2</v>
      </c>
      <c r="BJ164" s="2" t="s">
        <v>3</v>
      </c>
      <c r="BK164" s="2"/>
      <c r="BL164" s="2"/>
      <c r="BM164" s="2">
        <v>67</v>
      </c>
      <c r="BN164" s="2">
        <v>405818574</v>
      </c>
      <c r="BO164" s="2" t="s">
        <v>3</v>
      </c>
      <c r="BP164" s="2">
        <v>0</v>
      </c>
      <c r="BQ164" s="2">
        <v>40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97</v>
      </c>
      <c r="CA164" s="2">
        <v>51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69"/>
        <v>0</v>
      </c>
      <c r="CQ164" s="2">
        <f t="shared" si="170"/>
        <v>0</v>
      </c>
      <c r="CR164" s="2">
        <f t="shared" si="193"/>
        <v>0</v>
      </c>
      <c r="CS164" s="2">
        <f t="shared" si="171"/>
        <v>0</v>
      </c>
      <c r="CT164" s="2">
        <f t="shared" si="172"/>
        <v>0</v>
      </c>
      <c r="CU164" s="2">
        <f t="shared" si="173"/>
        <v>0</v>
      </c>
      <c r="CV164" s="2">
        <f t="shared" si="174"/>
        <v>0</v>
      </c>
      <c r="CW164" s="2">
        <f t="shared" si="175"/>
        <v>0</v>
      </c>
      <c r="CX164" s="2">
        <f t="shared" si="176"/>
        <v>0</v>
      </c>
      <c r="CY164" s="2">
        <f t="shared" si="177"/>
        <v>0</v>
      </c>
      <c r="CZ164" s="2">
        <f t="shared" si="178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1010</v>
      </c>
      <c r="DV164" s="2" t="s">
        <v>171</v>
      </c>
      <c r="DW164" s="2" t="s">
        <v>171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405818696</v>
      </c>
      <c r="EF164" s="2">
        <v>40</v>
      </c>
      <c r="EG164" s="2" t="s">
        <v>111</v>
      </c>
      <c r="EH164" s="2">
        <v>0</v>
      </c>
      <c r="EI164" s="2" t="s">
        <v>3</v>
      </c>
      <c r="EJ164" s="2">
        <v>2</v>
      </c>
      <c r="EK164" s="2">
        <v>67</v>
      </c>
      <c r="EL164" s="2" t="s">
        <v>112</v>
      </c>
      <c r="EM164" s="2" t="s">
        <v>113</v>
      </c>
      <c r="EN164" s="2"/>
      <c r="EO164" s="2" t="s">
        <v>3</v>
      </c>
      <c r="EP164" s="2"/>
      <c r="EQ164" s="2">
        <v>1024</v>
      </c>
      <c r="ER164" s="2">
        <v>0</v>
      </c>
      <c r="ES164" s="2">
        <v>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97</v>
      </c>
      <c r="FY164" s="2">
        <v>51</v>
      </c>
      <c r="FZ164" s="2"/>
      <c r="GA164" s="2" t="s">
        <v>3</v>
      </c>
      <c r="GB164" s="2"/>
      <c r="GC164" s="2"/>
      <c r="GD164" s="2">
        <v>1</v>
      </c>
      <c r="GE164" s="2"/>
      <c r="GF164" s="2">
        <v>-502973214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179"/>
        <v>0</v>
      </c>
      <c r="GM164" s="2">
        <f t="shared" si="180"/>
        <v>0</v>
      </c>
      <c r="GN164" s="2">
        <f t="shared" si="181"/>
        <v>0</v>
      </c>
      <c r="GO164" s="2">
        <f t="shared" si="182"/>
        <v>0</v>
      </c>
      <c r="GP164" s="2">
        <f t="shared" si="183"/>
        <v>0</v>
      </c>
      <c r="GQ164" s="2"/>
      <c r="GR164" s="2">
        <v>0</v>
      </c>
      <c r="GS164" s="2">
        <v>3</v>
      </c>
      <c r="GT164" s="2">
        <v>0</v>
      </c>
      <c r="GU164" s="2" t="s">
        <v>3</v>
      </c>
      <c r="GV164" s="2">
        <f t="shared" si="184"/>
        <v>0</v>
      </c>
      <c r="GW164" s="2">
        <v>1</v>
      </c>
      <c r="GX164" s="2">
        <f t="shared" si="185"/>
        <v>0</v>
      </c>
      <c r="GY164" s="2"/>
      <c r="GZ164" s="2"/>
      <c r="HA164" s="2">
        <v>0</v>
      </c>
      <c r="HB164" s="2">
        <v>0</v>
      </c>
      <c r="HC164" s="2">
        <f t="shared" si="186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162</v>
      </c>
      <c r="E165" t="s">
        <v>3</v>
      </c>
      <c r="F165" t="s">
        <v>192</v>
      </c>
      <c r="G165" t="s">
        <v>193</v>
      </c>
      <c r="H165" t="s">
        <v>171</v>
      </c>
      <c r="I165">
        <f>I161*J165</f>
        <v>0</v>
      </c>
      <c r="J165">
        <v>0</v>
      </c>
      <c r="K165">
        <v>0</v>
      </c>
      <c r="O165">
        <f t="shared" si="155"/>
        <v>0</v>
      </c>
      <c r="P165">
        <f t="shared" si="156"/>
        <v>0</v>
      </c>
      <c r="Q165">
        <f t="shared" si="187"/>
        <v>0</v>
      </c>
      <c r="R165">
        <f t="shared" si="157"/>
        <v>0</v>
      </c>
      <c r="S165">
        <f t="shared" si="158"/>
        <v>0</v>
      </c>
      <c r="T165">
        <f t="shared" si="159"/>
        <v>0</v>
      </c>
      <c r="U165">
        <f t="shared" si="160"/>
        <v>0</v>
      </c>
      <c r="V165">
        <f t="shared" si="161"/>
        <v>0</v>
      </c>
      <c r="W165">
        <f t="shared" si="162"/>
        <v>0</v>
      </c>
      <c r="X165">
        <f t="shared" si="163"/>
        <v>0</v>
      </c>
      <c r="Y165">
        <f t="shared" si="164"/>
        <v>0</v>
      </c>
      <c r="AA165">
        <v>-1</v>
      </c>
      <c r="AB165">
        <f t="shared" si="165"/>
        <v>0</v>
      </c>
      <c r="AC165">
        <f t="shared" si="166"/>
        <v>0</v>
      </c>
      <c r="AD165">
        <f t="shared" si="188"/>
        <v>0</v>
      </c>
      <c r="AE165">
        <f t="shared" si="189"/>
        <v>0</v>
      </c>
      <c r="AF165">
        <f t="shared" si="190"/>
        <v>0</v>
      </c>
      <c r="AG165">
        <f t="shared" si="167"/>
        <v>0</v>
      </c>
      <c r="AH165">
        <f t="shared" si="191"/>
        <v>0</v>
      </c>
      <c r="AI165">
        <f t="shared" si="192"/>
        <v>0</v>
      </c>
      <c r="AJ165">
        <f t="shared" si="168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97</v>
      </c>
      <c r="AU165">
        <v>51</v>
      </c>
      <c r="AV165">
        <v>1</v>
      </c>
      <c r="AW165">
        <v>1.081</v>
      </c>
      <c r="AZ165">
        <v>1</v>
      </c>
      <c r="BA165">
        <v>1</v>
      </c>
      <c r="BB165">
        <v>1</v>
      </c>
      <c r="BC165">
        <v>9.84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2</v>
      </c>
      <c r="BJ165" t="s">
        <v>3</v>
      </c>
      <c r="BM165">
        <v>67</v>
      </c>
      <c r="BN165">
        <v>405818574</v>
      </c>
      <c r="BO165" t="s">
        <v>3</v>
      </c>
      <c r="BP165">
        <v>0</v>
      </c>
      <c r="BQ165">
        <v>40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97</v>
      </c>
      <c r="CA165">
        <v>51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69"/>
        <v>0</v>
      </c>
      <c r="CQ165">
        <f t="shared" si="170"/>
        <v>0</v>
      </c>
      <c r="CR165">
        <f t="shared" si="193"/>
        <v>0</v>
      </c>
      <c r="CS165">
        <f t="shared" si="171"/>
        <v>0</v>
      </c>
      <c r="CT165">
        <f t="shared" si="172"/>
        <v>0</v>
      </c>
      <c r="CU165">
        <f t="shared" si="173"/>
        <v>0</v>
      </c>
      <c r="CV165">
        <f t="shared" si="174"/>
        <v>0</v>
      </c>
      <c r="CW165">
        <f t="shared" si="175"/>
        <v>0</v>
      </c>
      <c r="CX165">
        <f t="shared" si="176"/>
        <v>0</v>
      </c>
      <c r="CY165">
        <f t="shared" si="177"/>
        <v>0</v>
      </c>
      <c r="CZ165">
        <f t="shared" si="178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171</v>
      </c>
      <c r="DW165" t="s">
        <v>171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405818696</v>
      </c>
      <c r="EF165">
        <v>40</v>
      </c>
      <c r="EG165" t="s">
        <v>111</v>
      </c>
      <c r="EH165">
        <v>0</v>
      </c>
      <c r="EI165" t="s">
        <v>3</v>
      </c>
      <c r="EJ165">
        <v>2</v>
      </c>
      <c r="EK165">
        <v>67</v>
      </c>
      <c r="EL165" t="s">
        <v>112</v>
      </c>
      <c r="EM165" t="s">
        <v>113</v>
      </c>
      <c r="EO165" t="s">
        <v>3</v>
      </c>
      <c r="EQ165">
        <v>1024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97</v>
      </c>
      <c r="FY165">
        <v>51</v>
      </c>
      <c r="GA165" t="s">
        <v>3</v>
      </c>
      <c r="GD165">
        <v>1</v>
      </c>
      <c r="GF165">
        <v>-502973214</v>
      </c>
      <c r="GG165">
        <v>2</v>
      </c>
      <c r="GH165">
        <v>1</v>
      </c>
      <c r="GI165">
        <v>5</v>
      </c>
      <c r="GJ165">
        <v>0</v>
      </c>
      <c r="GK165">
        <v>0</v>
      </c>
      <c r="GL165">
        <f t="shared" si="179"/>
        <v>0</v>
      </c>
      <c r="GM165">
        <f t="shared" si="180"/>
        <v>0</v>
      </c>
      <c r="GN165">
        <f t="shared" si="181"/>
        <v>0</v>
      </c>
      <c r="GO165">
        <f t="shared" si="182"/>
        <v>0</v>
      </c>
      <c r="GP165">
        <f t="shared" si="183"/>
        <v>0</v>
      </c>
      <c r="GR165">
        <v>0</v>
      </c>
      <c r="GS165">
        <v>3</v>
      </c>
      <c r="GT165">
        <v>0</v>
      </c>
      <c r="GU165" t="s">
        <v>3</v>
      </c>
      <c r="GV165">
        <f t="shared" si="184"/>
        <v>0</v>
      </c>
      <c r="GW165">
        <v>1</v>
      </c>
      <c r="GX165">
        <f t="shared" si="185"/>
        <v>0</v>
      </c>
      <c r="HA165">
        <v>0</v>
      </c>
      <c r="HB165">
        <v>0</v>
      </c>
      <c r="HC165">
        <f t="shared" si="186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17</v>
      </c>
      <c r="B166" s="2">
        <v>1</v>
      </c>
      <c r="C166" s="2"/>
      <c r="D166" s="2"/>
      <c r="E166" s="2" t="s">
        <v>3</v>
      </c>
      <c r="F166" s="2" t="s">
        <v>194</v>
      </c>
      <c r="G166" s="2" t="s">
        <v>195</v>
      </c>
      <c r="H166" s="2" t="s">
        <v>191</v>
      </c>
      <c r="I166" s="2">
        <v>3.0000000000000001E-3</v>
      </c>
      <c r="J166" s="2">
        <v>0</v>
      </c>
      <c r="K166" s="2">
        <v>3.0000000000000001E-3</v>
      </c>
      <c r="L166" s="2"/>
      <c r="M166" s="2"/>
      <c r="N166" s="2"/>
      <c r="O166" s="2">
        <f t="shared" si="155"/>
        <v>23.57</v>
      </c>
      <c r="P166" s="2">
        <f t="shared" si="156"/>
        <v>23.57</v>
      </c>
      <c r="Q166" s="2">
        <f t="shared" si="187"/>
        <v>0</v>
      </c>
      <c r="R166" s="2">
        <f t="shared" si="157"/>
        <v>0</v>
      </c>
      <c r="S166" s="2">
        <f t="shared" si="158"/>
        <v>0</v>
      </c>
      <c r="T166" s="2">
        <f t="shared" si="159"/>
        <v>0</v>
      </c>
      <c r="U166" s="2">
        <f t="shared" si="160"/>
        <v>0</v>
      </c>
      <c r="V166" s="2">
        <f t="shared" si="161"/>
        <v>0</v>
      </c>
      <c r="W166" s="2">
        <f t="shared" si="162"/>
        <v>0</v>
      </c>
      <c r="X166" s="2">
        <f t="shared" si="163"/>
        <v>0</v>
      </c>
      <c r="Y166" s="2">
        <f t="shared" si="164"/>
        <v>0</v>
      </c>
      <c r="Z166" s="2"/>
      <c r="AA166" s="2">
        <v>-1</v>
      </c>
      <c r="AB166" s="2">
        <f t="shared" si="165"/>
        <v>7856.06</v>
      </c>
      <c r="AC166" s="2">
        <f t="shared" si="166"/>
        <v>7856.06</v>
      </c>
      <c r="AD166" s="2">
        <f t="shared" si="188"/>
        <v>0</v>
      </c>
      <c r="AE166" s="2">
        <f t="shared" si="189"/>
        <v>0</v>
      </c>
      <c r="AF166" s="2">
        <f t="shared" si="190"/>
        <v>0</v>
      </c>
      <c r="AG166" s="2">
        <f t="shared" si="167"/>
        <v>0</v>
      </c>
      <c r="AH166" s="2">
        <f t="shared" si="191"/>
        <v>0</v>
      </c>
      <c r="AI166" s="2">
        <f t="shared" si="192"/>
        <v>0</v>
      </c>
      <c r="AJ166" s="2">
        <f t="shared" si="168"/>
        <v>0</v>
      </c>
      <c r="AK166" s="2">
        <v>7856.06</v>
      </c>
      <c r="AL166" s="2">
        <v>7856.06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v>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2</v>
      </c>
      <c r="BJ166" s="2" t="s">
        <v>196</v>
      </c>
      <c r="BK166" s="2"/>
      <c r="BL166" s="2"/>
      <c r="BM166" s="2">
        <v>1618</v>
      </c>
      <c r="BN166" s="2">
        <v>405818574</v>
      </c>
      <c r="BO166" s="2" t="s">
        <v>3</v>
      </c>
      <c r="BP166" s="2">
        <v>0</v>
      </c>
      <c r="BQ166" s="2">
        <v>201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0</v>
      </c>
      <c r="CA166" s="2">
        <v>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69"/>
        <v>23.57</v>
      </c>
      <c r="CQ166" s="2">
        <f t="shared" si="170"/>
        <v>7856.06</v>
      </c>
      <c r="CR166" s="2">
        <f t="shared" si="193"/>
        <v>0</v>
      </c>
      <c r="CS166" s="2">
        <f t="shared" si="171"/>
        <v>0</v>
      </c>
      <c r="CT166" s="2">
        <f t="shared" si="172"/>
        <v>0</v>
      </c>
      <c r="CU166" s="2">
        <f t="shared" si="173"/>
        <v>0</v>
      </c>
      <c r="CV166" s="2">
        <f t="shared" si="174"/>
        <v>0</v>
      </c>
      <c r="CW166" s="2">
        <f t="shared" si="175"/>
        <v>0</v>
      </c>
      <c r="CX166" s="2">
        <f t="shared" si="176"/>
        <v>0</v>
      </c>
      <c r="CY166" s="2">
        <f t="shared" si="177"/>
        <v>0</v>
      </c>
      <c r="CZ166" s="2">
        <f t="shared" si="178"/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1003</v>
      </c>
      <c r="DV166" s="2" t="s">
        <v>191</v>
      </c>
      <c r="DW166" s="2" t="s">
        <v>191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405818727</v>
      </c>
      <c r="EF166" s="2">
        <v>201</v>
      </c>
      <c r="EG166" s="2" t="s">
        <v>197</v>
      </c>
      <c r="EH166" s="2">
        <v>0</v>
      </c>
      <c r="EI166" s="2" t="s">
        <v>3</v>
      </c>
      <c r="EJ166" s="2">
        <v>2</v>
      </c>
      <c r="EK166" s="2">
        <v>1618</v>
      </c>
      <c r="EL166" s="2" t="s">
        <v>198</v>
      </c>
      <c r="EM166" s="2" t="s">
        <v>199</v>
      </c>
      <c r="EN166" s="2"/>
      <c r="EO166" s="2" t="s">
        <v>3</v>
      </c>
      <c r="EP166" s="2"/>
      <c r="EQ166" s="2">
        <v>1024</v>
      </c>
      <c r="ER166" s="2">
        <v>7856.06</v>
      </c>
      <c r="ES166" s="2">
        <v>7856.06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0</v>
      </c>
      <c r="FY166" s="2">
        <v>0</v>
      </c>
      <c r="FZ166" s="2"/>
      <c r="GA166" s="2" t="s">
        <v>3</v>
      </c>
      <c r="GB166" s="2"/>
      <c r="GC166" s="2"/>
      <c r="GD166" s="2">
        <v>1</v>
      </c>
      <c r="GE166" s="2"/>
      <c r="GF166" s="2">
        <v>1092313255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179"/>
        <v>0</v>
      </c>
      <c r="GM166" s="2">
        <f t="shared" si="180"/>
        <v>23.57</v>
      </c>
      <c r="GN166" s="2">
        <f t="shared" si="181"/>
        <v>0</v>
      </c>
      <c r="GO166" s="2">
        <f t="shared" si="182"/>
        <v>23.57</v>
      </c>
      <c r="GP166" s="2">
        <f t="shared" si="183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84"/>
        <v>0</v>
      </c>
      <c r="GW166" s="2">
        <v>1</v>
      </c>
      <c r="GX166" s="2">
        <f t="shared" si="185"/>
        <v>0</v>
      </c>
      <c r="GY166" s="2"/>
      <c r="GZ166" s="2"/>
      <c r="HA166" s="2">
        <v>0</v>
      </c>
      <c r="HB166" s="2">
        <v>0</v>
      </c>
      <c r="HC166" s="2">
        <f t="shared" si="186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17</v>
      </c>
      <c r="B167">
        <v>1</v>
      </c>
      <c r="E167" t="s">
        <v>3</v>
      </c>
      <c r="F167" t="s">
        <v>194</v>
      </c>
      <c r="G167" t="s">
        <v>195</v>
      </c>
      <c r="H167" t="s">
        <v>191</v>
      </c>
      <c r="I167">
        <v>3.0000000000000001E-3</v>
      </c>
      <c r="J167">
        <v>0</v>
      </c>
      <c r="K167">
        <v>3.0000000000000001E-3</v>
      </c>
      <c r="O167">
        <f t="shared" si="155"/>
        <v>285.67</v>
      </c>
      <c r="P167">
        <f t="shared" si="156"/>
        <v>285.67</v>
      </c>
      <c r="Q167">
        <f t="shared" si="187"/>
        <v>0</v>
      </c>
      <c r="R167">
        <f t="shared" si="157"/>
        <v>0</v>
      </c>
      <c r="S167">
        <f t="shared" si="158"/>
        <v>0</v>
      </c>
      <c r="T167">
        <f t="shared" si="159"/>
        <v>0</v>
      </c>
      <c r="U167">
        <f t="shared" si="160"/>
        <v>0</v>
      </c>
      <c r="V167">
        <f t="shared" si="161"/>
        <v>0</v>
      </c>
      <c r="W167">
        <f t="shared" si="162"/>
        <v>0</v>
      </c>
      <c r="X167">
        <f t="shared" si="163"/>
        <v>0</v>
      </c>
      <c r="Y167">
        <f t="shared" si="164"/>
        <v>0</v>
      </c>
      <c r="AA167">
        <v>-1</v>
      </c>
      <c r="AB167">
        <f t="shared" si="165"/>
        <v>7856.06</v>
      </c>
      <c r="AC167">
        <f t="shared" si="166"/>
        <v>7856.06</v>
      </c>
      <c r="AD167">
        <f t="shared" si="188"/>
        <v>0</v>
      </c>
      <c r="AE167">
        <f t="shared" si="189"/>
        <v>0</v>
      </c>
      <c r="AF167">
        <f t="shared" si="190"/>
        <v>0</v>
      </c>
      <c r="AG167">
        <f t="shared" si="167"/>
        <v>0</v>
      </c>
      <c r="AH167">
        <f t="shared" si="191"/>
        <v>0</v>
      </c>
      <c r="AI167">
        <f t="shared" si="192"/>
        <v>0</v>
      </c>
      <c r="AJ167">
        <f t="shared" si="168"/>
        <v>0</v>
      </c>
      <c r="AK167">
        <v>7856.06</v>
      </c>
      <c r="AL167">
        <v>7856.06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12.12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196</v>
      </c>
      <c r="BM167">
        <v>1618</v>
      </c>
      <c r="BN167">
        <v>405818574</v>
      </c>
      <c r="BO167" t="s">
        <v>194</v>
      </c>
      <c r="BP167">
        <v>1</v>
      </c>
      <c r="BQ167">
        <v>201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69"/>
        <v>285.67</v>
      </c>
      <c r="CQ167">
        <f t="shared" si="170"/>
        <v>95215.45</v>
      </c>
      <c r="CR167">
        <f t="shared" si="193"/>
        <v>0</v>
      </c>
      <c r="CS167">
        <f t="shared" si="171"/>
        <v>0</v>
      </c>
      <c r="CT167">
        <f t="shared" si="172"/>
        <v>0</v>
      </c>
      <c r="CU167">
        <f t="shared" si="173"/>
        <v>0</v>
      </c>
      <c r="CV167">
        <f t="shared" si="174"/>
        <v>0</v>
      </c>
      <c r="CW167">
        <f t="shared" si="175"/>
        <v>0</v>
      </c>
      <c r="CX167">
        <f t="shared" si="176"/>
        <v>0</v>
      </c>
      <c r="CY167">
        <f t="shared" si="177"/>
        <v>0</v>
      </c>
      <c r="CZ167">
        <f t="shared" si="178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191</v>
      </c>
      <c r="DW167" t="s">
        <v>191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405818727</v>
      </c>
      <c r="EF167">
        <v>201</v>
      </c>
      <c r="EG167" t="s">
        <v>197</v>
      </c>
      <c r="EH167">
        <v>0</v>
      </c>
      <c r="EI167" t="s">
        <v>3</v>
      </c>
      <c r="EJ167">
        <v>2</v>
      </c>
      <c r="EK167">
        <v>1618</v>
      </c>
      <c r="EL167" t="s">
        <v>198</v>
      </c>
      <c r="EM167" t="s">
        <v>199</v>
      </c>
      <c r="EO167" t="s">
        <v>3</v>
      </c>
      <c r="EQ167">
        <v>1024</v>
      </c>
      <c r="ER167">
        <v>7856.06</v>
      </c>
      <c r="ES167">
        <v>7856.06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1092313255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79"/>
        <v>0</v>
      </c>
      <c r="GM167">
        <f t="shared" si="180"/>
        <v>285.67</v>
      </c>
      <c r="GN167">
        <f t="shared" si="181"/>
        <v>0</v>
      </c>
      <c r="GO167">
        <f t="shared" si="182"/>
        <v>285.67</v>
      </c>
      <c r="GP167">
        <f t="shared" si="183"/>
        <v>0</v>
      </c>
      <c r="GR167">
        <v>0</v>
      </c>
      <c r="GS167">
        <v>3</v>
      </c>
      <c r="GT167">
        <v>0</v>
      </c>
      <c r="GU167" t="s">
        <v>3</v>
      </c>
      <c r="GV167">
        <f t="shared" si="184"/>
        <v>0</v>
      </c>
      <c r="GW167">
        <v>1</v>
      </c>
      <c r="GX167">
        <f t="shared" si="185"/>
        <v>0</v>
      </c>
      <c r="HA167">
        <v>0</v>
      </c>
      <c r="HB167">
        <v>0</v>
      </c>
      <c r="HC167">
        <f t="shared" si="186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3</v>
      </c>
      <c r="F168" s="2" t="s">
        <v>200</v>
      </c>
      <c r="G168" s="2" t="s">
        <v>201</v>
      </c>
      <c r="H168" s="2" t="s">
        <v>191</v>
      </c>
      <c r="I168" s="2">
        <v>3.5000000000000001E-3</v>
      </c>
      <c r="J168" s="2">
        <v>0</v>
      </c>
      <c r="K168" s="2">
        <v>3.5000000000000001E-3</v>
      </c>
      <c r="L168" s="2"/>
      <c r="M168" s="2"/>
      <c r="N168" s="2"/>
      <c r="O168" s="2">
        <f t="shared" si="155"/>
        <v>51.63</v>
      </c>
      <c r="P168" s="2">
        <f t="shared" si="156"/>
        <v>51.63</v>
      </c>
      <c r="Q168" s="2">
        <f t="shared" si="187"/>
        <v>0</v>
      </c>
      <c r="R168" s="2">
        <f t="shared" si="157"/>
        <v>0</v>
      </c>
      <c r="S168" s="2">
        <f t="shared" si="158"/>
        <v>0</v>
      </c>
      <c r="T168" s="2">
        <f t="shared" si="159"/>
        <v>0</v>
      </c>
      <c r="U168" s="2">
        <f t="shared" si="160"/>
        <v>0</v>
      </c>
      <c r="V168" s="2">
        <f t="shared" si="161"/>
        <v>0</v>
      </c>
      <c r="W168" s="2">
        <f t="shared" si="162"/>
        <v>0</v>
      </c>
      <c r="X168" s="2">
        <f t="shared" si="163"/>
        <v>0</v>
      </c>
      <c r="Y168" s="2">
        <f t="shared" si="164"/>
        <v>0</v>
      </c>
      <c r="Z168" s="2"/>
      <c r="AA168" s="2">
        <v>-1</v>
      </c>
      <c r="AB168" s="2">
        <f t="shared" si="165"/>
        <v>14752.18</v>
      </c>
      <c r="AC168" s="2">
        <f t="shared" si="166"/>
        <v>14752.18</v>
      </c>
      <c r="AD168" s="2">
        <f t="shared" si="188"/>
        <v>0</v>
      </c>
      <c r="AE168" s="2">
        <f t="shared" si="189"/>
        <v>0</v>
      </c>
      <c r="AF168" s="2">
        <f t="shared" si="190"/>
        <v>0</v>
      </c>
      <c r="AG168" s="2">
        <f t="shared" si="167"/>
        <v>0</v>
      </c>
      <c r="AH168" s="2">
        <f t="shared" si="191"/>
        <v>0</v>
      </c>
      <c r="AI168" s="2">
        <f t="shared" si="192"/>
        <v>0</v>
      </c>
      <c r="AJ168" s="2">
        <f t="shared" si="168"/>
        <v>0</v>
      </c>
      <c r="AK168" s="2">
        <v>14752.18</v>
      </c>
      <c r="AL168" s="2">
        <v>14752.18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v>0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2</v>
      </c>
      <c r="BJ168" s="2" t="s">
        <v>202</v>
      </c>
      <c r="BK168" s="2"/>
      <c r="BL168" s="2"/>
      <c r="BM168" s="2">
        <v>1618</v>
      </c>
      <c r="BN168" s="2">
        <v>405818574</v>
      </c>
      <c r="BO168" s="2" t="s">
        <v>3</v>
      </c>
      <c r="BP168" s="2">
        <v>0</v>
      </c>
      <c r="BQ168" s="2">
        <v>201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0</v>
      </c>
      <c r="CA168" s="2">
        <v>0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69"/>
        <v>51.63</v>
      </c>
      <c r="CQ168" s="2">
        <f t="shared" si="170"/>
        <v>14752.18</v>
      </c>
      <c r="CR168" s="2">
        <f t="shared" si="193"/>
        <v>0</v>
      </c>
      <c r="CS168" s="2">
        <f t="shared" si="171"/>
        <v>0</v>
      </c>
      <c r="CT168" s="2">
        <f t="shared" si="172"/>
        <v>0</v>
      </c>
      <c r="CU168" s="2">
        <f t="shared" si="173"/>
        <v>0</v>
      </c>
      <c r="CV168" s="2">
        <f t="shared" si="174"/>
        <v>0</v>
      </c>
      <c r="CW168" s="2">
        <f t="shared" si="175"/>
        <v>0</v>
      </c>
      <c r="CX168" s="2">
        <f t="shared" si="176"/>
        <v>0</v>
      </c>
      <c r="CY168" s="2">
        <f t="shared" si="177"/>
        <v>0</v>
      </c>
      <c r="CZ168" s="2">
        <f t="shared" si="178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1003</v>
      </c>
      <c r="DV168" s="2" t="s">
        <v>191</v>
      </c>
      <c r="DW168" s="2" t="s">
        <v>191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405818727</v>
      </c>
      <c r="EF168" s="2">
        <v>201</v>
      </c>
      <c r="EG168" s="2" t="s">
        <v>197</v>
      </c>
      <c r="EH168" s="2">
        <v>0</v>
      </c>
      <c r="EI168" s="2" t="s">
        <v>3</v>
      </c>
      <c r="EJ168" s="2">
        <v>2</v>
      </c>
      <c r="EK168" s="2">
        <v>1618</v>
      </c>
      <c r="EL168" s="2" t="s">
        <v>198</v>
      </c>
      <c r="EM168" s="2" t="s">
        <v>199</v>
      </c>
      <c r="EN168" s="2"/>
      <c r="EO168" s="2" t="s">
        <v>3</v>
      </c>
      <c r="EP168" s="2"/>
      <c r="EQ168" s="2">
        <v>1024</v>
      </c>
      <c r="ER168" s="2">
        <v>14752.18</v>
      </c>
      <c r="ES168" s="2">
        <v>14752.18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0</v>
      </c>
      <c r="FY168" s="2">
        <v>0</v>
      </c>
      <c r="FZ168" s="2"/>
      <c r="GA168" s="2" t="s">
        <v>3</v>
      </c>
      <c r="GB168" s="2"/>
      <c r="GC168" s="2"/>
      <c r="GD168" s="2">
        <v>1</v>
      </c>
      <c r="GE168" s="2"/>
      <c r="GF168" s="2">
        <v>2109216431</v>
      </c>
      <c r="GG168" s="2">
        <v>2</v>
      </c>
      <c r="GH168" s="2">
        <v>1</v>
      </c>
      <c r="GI168" s="2">
        <v>-2</v>
      </c>
      <c r="GJ168" s="2">
        <v>0</v>
      </c>
      <c r="GK168" s="2">
        <v>0</v>
      </c>
      <c r="GL168" s="2">
        <f t="shared" si="179"/>
        <v>0</v>
      </c>
      <c r="GM168" s="2">
        <f t="shared" si="180"/>
        <v>51.63</v>
      </c>
      <c r="GN168" s="2">
        <f t="shared" si="181"/>
        <v>0</v>
      </c>
      <c r="GO168" s="2">
        <f t="shared" si="182"/>
        <v>51.63</v>
      </c>
      <c r="GP168" s="2">
        <f t="shared" si="183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84"/>
        <v>0</v>
      </c>
      <c r="GW168" s="2">
        <v>1</v>
      </c>
      <c r="GX168" s="2">
        <f t="shared" si="185"/>
        <v>0</v>
      </c>
      <c r="GY168" s="2"/>
      <c r="GZ168" s="2"/>
      <c r="HA168" s="2">
        <v>0</v>
      </c>
      <c r="HB168" s="2">
        <v>0</v>
      </c>
      <c r="HC168" s="2">
        <f t="shared" si="186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3</v>
      </c>
      <c r="F169" t="s">
        <v>200</v>
      </c>
      <c r="G169" t="s">
        <v>201</v>
      </c>
      <c r="H169" t="s">
        <v>191</v>
      </c>
      <c r="I169">
        <v>3.5000000000000001E-3</v>
      </c>
      <c r="J169">
        <v>0</v>
      </c>
      <c r="K169">
        <v>3.5000000000000001E-3</v>
      </c>
      <c r="O169">
        <f t="shared" si="155"/>
        <v>505.97</v>
      </c>
      <c r="P169">
        <f t="shared" si="156"/>
        <v>505.97</v>
      </c>
      <c r="Q169">
        <f t="shared" si="187"/>
        <v>0</v>
      </c>
      <c r="R169">
        <f t="shared" si="157"/>
        <v>0</v>
      </c>
      <c r="S169">
        <f t="shared" si="158"/>
        <v>0</v>
      </c>
      <c r="T169">
        <f t="shared" si="159"/>
        <v>0</v>
      </c>
      <c r="U169">
        <f t="shared" si="160"/>
        <v>0</v>
      </c>
      <c r="V169">
        <f t="shared" si="161"/>
        <v>0</v>
      </c>
      <c r="W169">
        <f t="shared" si="162"/>
        <v>0</v>
      </c>
      <c r="X169">
        <f t="shared" si="163"/>
        <v>0</v>
      </c>
      <c r="Y169">
        <f t="shared" si="164"/>
        <v>0</v>
      </c>
      <c r="AA169">
        <v>-1</v>
      </c>
      <c r="AB169">
        <f t="shared" si="165"/>
        <v>14752.18</v>
      </c>
      <c r="AC169">
        <f t="shared" si="166"/>
        <v>14752.18</v>
      </c>
      <c r="AD169">
        <f t="shared" si="188"/>
        <v>0</v>
      </c>
      <c r="AE169">
        <f t="shared" si="189"/>
        <v>0</v>
      </c>
      <c r="AF169">
        <f t="shared" si="190"/>
        <v>0</v>
      </c>
      <c r="AG169">
        <f t="shared" si="167"/>
        <v>0</v>
      </c>
      <c r="AH169">
        <f t="shared" si="191"/>
        <v>0</v>
      </c>
      <c r="AI169">
        <f t="shared" si="192"/>
        <v>0</v>
      </c>
      <c r="AJ169">
        <f t="shared" si="168"/>
        <v>0</v>
      </c>
      <c r="AK169">
        <v>14752.18</v>
      </c>
      <c r="AL169">
        <v>14752.18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9.8000000000000007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202</v>
      </c>
      <c r="BM169">
        <v>1618</v>
      </c>
      <c r="BN169">
        <v>405818574</v>
      </c>
      <c r="BO169" t="s">
        <v>200</v>
      </c>
      <c r="BP169">
        <v>1</v>
      </c>
      <c r="BQ169">
        <v>201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69"/>
        <v>505.97</v>
      </c>
      <c r="CQ169">
        <f t="shared" si="170"/>
        <v>144571.35999999999</v>
      </c>
      <c r="CR169">
        <f t="shared" si="193"/>
        <v>0</v>
      </c>
      <c r="CS169">
        <f t="shared" si="171"/>
        <v>0</v>
      </c>
      <c r="CT169">
        <f t="shared" si="172"/>
        <v>0</v>
      </c>
      <c r="CU169">
        <f t="shared" si="173"/>
        <v>0</v>
      </c>
      <c r="CV169">
        <f t="shared" si="174"/>
        <v>0</v>
      </c>
      <c r="CW169">
        <f t="shared" si="175"/>
        <v>0</v>
      </c>
      <c r="CX169">
        <f t="shared" si="176"/>
        <v>0</v>
      </c>
      <c r="CY169">
        <f t="shared" si="177"/>
        <v>0</v>
      </c>
      <c r="CZ169">
        <f t="shared" si="178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191</v>
      </c>
      <c r="DW169" t="s">
        <v>191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405818727</v>
      </c>
      <c r="EF169">
        <v>201</v>
      </c>
      <c r="EG169" t="s">
        <v>197</v>
      </c>
      <c r="EH169">
        <v>0</v>
      </c>
      <c r="EI169" t="s">
        <v>3</v>
      </c>
      <c r="EJ169">
        <v>2</v>
      </c>
      <c r="EK169">
        <v>1618</v>
      </c>
      <c r="EL169" t="s">
        <v>198</v>
      </c>
      <c r="EM169" t="s">
        <v>199</v>
      </c>
      <c r="EO169" t="s">
        <v>3</v>
      </c>
      <c r="EQ169">
        <v>1024</v>
      </c>
      <c r="ER169">
        <v>14752.18</v>
      </c>
      <c r="ES169">
        <v>14752.18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2109216431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79"/>
        <v>0</v>
      </c>
      <c r="GM169">
        <f t="shared" si="180"/>
        <v>505.97</v>
      </c>
      <c r="GN169">
        <f t="shared" si="181"/>
        <v>0</v>
      </c>
      <c r="GO169">
        <f t="shared" si="182"/>
        <v>505.97</v>
      </c>
      <c r="GP169">
        <f t="shared" si="183"/>
        <v>0</v>
      </c>
      <c r="GR169">
        <v>0</v>
      </c>
      <c r="GS169">
        <v>3</v>
      </c>
      <c r="GT169">
        <v>0</v>
      </c>
      <c r="GU169" t="s">
        <v>3</v>
      </c>
      <c r="GV169">
        <f t="shared" si="184"/>
        <v>0</v>
      </c>
      <c r="GW169">
        <v>1</v>
      </c>
      <c r="GX169">
        <f t="shared" si="185"/>
        <v>0</v>
      </c>
      <c r="HA169">
        <v>0</v>
      </c>
      <c r="HB169">
        <v>0</v>
      </c>
      <c r="HC169">
        <f t="shared" si="186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55" x14ac:dyDescent="0.2">
      <c r="A170" s="2">
        <v>17</v>
      </c>
      <c r="B170" s="2">
        <v>1</v>
      </c>
      <c r="C170" s="2"/>
      <c r="D170" s="2"/>
      <c r="E170" s="2" t="s">
        <v>3</v>
      </c>
      <c r="F170" s="2" t="s">
        <v>145</v>
      </c>
      <c r="G170" s="2" t="s">
        <v>203</v>
      </c>
      <c r="H170" s="2" t="s">
        <v>44</v>
      </c>
      <c r="I170" s="2">
        <v>1</v>
      </c>
      <c r="J170" s="2">
        <v>0</v>
      </c>
      <c r="K170" s="2">
        <v>1</v>
      </c>
      <c r="L170" s="2"/>
      <c r="M170" s="2"/>
      <c r="N170" s="2"/>
      <c r="O170" s="2">
        <f t="shared" si="155"/>
        <v>77.739999999999995</v>
      </c>
      <c r="P170" s="2">
        <f t="shared" si="156"/>
        <v>77.739999999999995</v>
      </c>
      <c r="Q170" s="2">
        <f t="shared" si="187"/>
        <v>0</v>
      </c>
      <c r="R170" s="2">
        <f t="shared" si="157"/>
        <v>0</v>
      </c>
      <c r="S170" s="2">
        <f t="shared" si="158"/>
        <v>0</v>
      </c>
      <c r="T170" s="2">
        <f t="shared" si="159"/>
        <v>0</v>
      </c>
      <c r="U170" s="2">
        <f t="shared" si="160"/>
        <v>0</v>
      </c>
      <c r="V170" s="2">
        <f t="shared" si="161"/>
        <v>0</v>
      </c>
      <c r="W170" s="2">
        <f t="shared" si="162"/>
        <v>0</v>
      </c>
      <c r="X170" s="2">
        <f t="shared" si="163"/>
        <v>0</v>
      </c>
      <c r="Y170" s="2">
        <f t="shared" si="164"/>
        <v>0</v>
      </c>
      <c r="Z170" s="2"/>
      <c r="AA170" s="2">
        <v>-1</v>
      </c>
      <c r="AB170" s="2">
        <f t="shared" si="165"/>
        <v>77.739999999999995</v>
      </c>
      <c r="AC170" s="2">
        <f t="shared" si="166"/>
        <v>77.739999999999995</v>
      </c>
      <c r="AD170" s="2">
        <f t="shared" si="188"/>
        <v>0</v>
      </c>
      <c r="AE170" s="2">
        <f t="shared" si="189"/>
        <v>0</v>
      </c>
      <c r="AF170" s="2">
        <f t="shared" si="190"/>
        <v>0</v>
      </c>
      <c r="AG170" s="2">
        <f t="shared" si="167"/>
        <v>0</v>
      </c>
      <c r="AH170" s="2">
        <f t="shared" si="191"/>
        <v>0</v>
      </c>
      <c r="AI170" s="2">
        <f t="shared" si="192"/>
        <v>0</v>
      </c>
      <c r="AJ170" s="2">
        <f t="shared" si="168"/>
        <v>0</v>
      </c>
      <c r="AK170" s="2">
        <v>77.739999999999995</v>
      </c>
      <c r="AL170" s="2">
        <v>77.739999999999995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3</v>
      </c>
      <c r="BI170" s="2">
        <v>1</v>
      </c>
      <c r="BJ170" s="2" t="s">
        <v>3</v>
      </c>
      <c r="BK170" s="2"/>
      <c r="BL170" s="2"/>
      <c r="BM170" s="2">
        <v>400002</v>
      </c>
      <c r="BN170" s="2">
        <v>0</v>
      </c>
      <c r="BO170" s="2" t="s">
        <v>3</v>
      </c>
      <c r="BP170" s="2">
        <v>0</v>
      </c>
      <c r="BQ170" s="2">
        <v>202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0</v>
      </c>
      <c r="CA170" s="2">
        <v>0</v>
      </c>
      <c r="CB170" s="2" t="s">
        <v>3</v>
      </c>
      <c r="CC170" s="2"/>
      <c r="CD170" s="2"/>
      <c r="CE170" s="2">
        <v>30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69"/>
        <v>77.739999999999995</v>
      </c>
      <c r="CQ170" s="2">
        <f t="shared" si="170"/>
        <v>77.739999999999995</v>
      </c>
      <c r="CR170" s="2">
        <f t="shared" si="193"/>
        <v>0</v>
      </c>
      <c r="CS170" s="2">
        <f t="shared" si="171"/>
        <v>0</v>
      </c>
      <c r="CT170" s="2">
        <f t="shared" si="172"/>
        <v>0</v>
      </c>
      <c r="CU170" s="2">
        <f t="shared" si="173"/>
        <v>0</v>
      </c>
      <c r="CV170" s="2">
        <f t="shared" si="174"/>
        <v>0</v>
      </c>
      <c r="CW170" s="2">
        <f t="shared" si="175"/>
        <v>0</v>
      </c>
      <c r="CX170" s="2">
        <f t="shared" si="176"/>
        <v>0</v>
      </c>
      <c r="CY170" s="2">
        <f t="shared" si="177"/>
        <v>0</v>
      </c>
      <c r="CZ170" s="2">
        <f t="shared" si="178"/>
        <v>0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1003</v>
      </c>
      <c r="DV170" s="2" t="s">
        <v>44</v>
      </c>
      <c r="DW170" s="2" t="s">
        <v>44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405818810</v>
      </c>
      <c r="EF170" s="2">
        <v>202</v>
      </c>
      <c r="EG170" s="2" t="s">
        <v>148</v>
      </c>
      <c r="EH170" s="2">
        <v>0</v>
      </c>
      <c r="EI170" s="2" t="s">
        <v>3</v>
      </c>
      <c r="EJ170" s="2">
        <v>1</v>
      </c>
      <c r="EK170" s="2">
        <v>400002</v>
      </c>
      <c r="EL170" s="2" t="s">
        <v>149</v>
      </c>
      <c r="EM170" s="2" t="s">
        <v>148</v>
      </c>
      <c r="EN170" s="2"/>
      <c r="EO170" s="2" t="s">
        <v>3</v>
      </c>
      <c r="EP170" s="2"/>
      <c r="EQ170" s="2">
        <v>1024</v>
      </c>
      <c r="ER170" s="2">
        <v>14170.04</v>
      </c>
      <c r="ES170" s="2">
        <v>77.739999999999995</v>
      </c>
      <c r="ET170" s="2">
        <v>0</v>
      </c>
      <c r="EU170" s="2">
        <v>0</v>
      </c>
      <c r="EV170" s="2">
        <v>0</v>
      </c>
      <c r="EW170" s="2">
        <v>0</v>
      </c>
      <c r="EX170" s="2">
        <v>0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0</v>
      </c>
      <c r="FY170" s="2">
        <v>0</v>
      </c>
      <c r="FZ170" s="2"/>
      <c r="GA170" s="2" t="s">
        <v>204</v>
      </c>
      <c r="GB170" s="2"/>
      <c r="GC170" s="2"/>
      <c r="GD170" s="2">
        <v>1</v>
      </c>
      <c r="GE170" s="2"/>
      <c r="GF170" s="2">
        <v>1433998185</v>
      </c>
      <c r="GG170" s="2">
        <v>2</v>
      </c>
      <c r="GH170" s="2">
        <v>4</v>
      </c>
      <c r="GI170" s="2">
        <v>-2</v>
      </c>
      <c r="GJ170" s="2">
        <v>0</v>
      </c>
      <c r="GK170" s="2">
        <v>0</v>
      </c>
      <c r="GL170" s="2">
        <f t="shared" si="179"/>
        <v>0</v>
      </c>
      <c r="GM170" s="2">
        <f t="shared" si="180"/>
        <v>77.739999999999995</v>
      </c>
      <c r="GN170" s="2">
        <f t="shared" si="181"/>
        <v>77.739999999999995</v>
      </c>
      <c r="GO170" s="2">
        <f t="shared" si="182"/>
        <v>0</v>
      </c>
      <c r="GP170" s="2">
        <f t="shared" si="183"/>
        <v>0</v>
      </c>
      <c r="GQ170" s="2"/>
      <c r="GR170" s="2">
        <v>0</v>
      </c>
      <c r="GS170" s="2">
        <v>2</v>
      </c>
      <c r="GT170" s="2">
        <v>0</v>
      </c>
      <c r="GU170" s="2" t="s">
        <v>3</v>
      </c>
      <c r="GV170" s="2">
        <f t="shared" si="184"/>
        <v>0</v>
      </c>
      <c r="GW170" s="2">
        <v>1</v>
      </c>
      <c r="GX170" s="2">
        <f t="shared" si="185"/>
        <v>0</v>
      </c>
      <c r="GY170" s="2"/>
      <c r="GZ170" s="2"/>
      <c r="HA170" s="2">
        <v>0</v>
      </c>
      <c r="HB170" s="2">
        <v>0</v>
      </c>
      <c r="HC170" s="2">
        <f t="shared" si="186"/>
        <v>0</v>
      </c>
      <c r="HD170" s="2"/>
      <c r="HE170" s="2" t="s">
        <v>151</v>
      </c>
      <c r="HF170" s="2" t="s">
        <v>106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3</v>
      </c>
      <c r="HO170" s="2" t="s">
        <v>3</v>
      </c>
      <c r="HP170" s="2" t="s">
        <v>3</v>
      </c>
      <c r="HQ170" s="2" t="s">
        <v>3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">
      <c r="A171">
        <v>17</v>
      </c>
      <c r="B171">
        <v>1</v>
      </c>
      <c r="E171" t="s">
        <v>3</v>
      </c>
      <c r="F171" t="s">
        <v>145</v>
      </c>
      <c r="G171" t="s">
        <v>203</v>
      </c>
      <c r="H171" t="s">
        <v>44</v>
      </c>
      <c r="I171">
        <v>1</v>
      </c>
      <c r="J171">
        <v>0</v>
      </c>
      <c r="K171">
        <v>1</v>
      </c>
      <c r="O171">
        <f t="shared" si="155"/>
        <v>764.96</v>
      </c>
      <c r="P171">
        <f t="shared" si="156"/>
        <v>764.96</v>
      </c>
      <c r="Q171">
        <f t="shared" si="187"/>
        <v>0</v>
      </c>
      <c r="R171">
        <f t="shared" si="157"/>
        <v>0</v>
      </c>
      <c r="S171">
        <f t="shared" si="158"/>
        <v>0</v>
      </c>
      <c r="T171">
        <f t="shared" si="159"/>
        <v>0</v>
      </c>
      <c r="U171">
        <f t="shared" si="160"/>
        <v>0</v>
      </c>
      <c r="V171">
        <f t="shared" si="161"/>
        <v>0</v>
      </c>
      <c r="W171">
        <f t="shared" si="162"/>
        <v>0</v>
      </c>
      <c r="X171">
        <f t="shared" si="163"/>
        <v>0</v>
      </c>
      <c r="Y171">
        <f t="shared" si="164"/>
        <v>0</v>
      </c>
      <c r="AA171">
        <v>-1</v>
      </c>
      <c r="AB171">
        <f t="shared" si="165"/>
        <v>77.739999999999995</v>
      </c>
      <c r="AC171">
        <f t="shared" si="166"/>
        <v>77.739999999999995</v>
      </c>
      <c r="AD171">
        <f t="shared" si="188"/>
        <v>0</v>
      </c>
      <c r="AE171">
        <f t="shared" si="189"/>
        <v>0</v>
      </c>
      <c r="AF171">
        <f t="shared" si="190"/>
        <v>0</v>
      </c>
      <c r="AG171">
        <f t="shared" si="167"/>
        <v>0</v>
      </c>
      <c r="AH171">
        <f t="shared" si="191"/>
        <v>0</v>
      </c>
      <c r="AI171">
        <f t="shared" si="192"/>
        <v>0</v>
      </c>
      <c r="AJ171">
        <f t="shared" si="168"/>
        <v>0</v>
      </c>
      <c r="AK171">
        <v>77.739999999999995</v>
      </c>
      <c r="AL171">
        <v>77.739999999999995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9.84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69"/>
        <v>764.96</v>
      </c>
      <c r="CQ171">
        <f t="shared" si="170"/>
        <v>764.96</v>
      </c>
      <c r="CR171">
        <f t="shared" si="193"/>
        <v>0</v>
      </c>
      <c r="CS171">
        <f t="shared" si="171"/>
        <v>0</v>
      </c>
      <c r="CT171">
        <f t="shared" si="172"/>
        <v>0</v>
      </c>
      <c r="CU171">
        <f t="shared" si="173"/>
        <v>0</v>
      </c>
      <c r="CV171">
        <f t="shared" si="174"/>
        <v>0</v>
      </c>
      <c r="CW171">
        <f t="shared" si="175"/>
        <v>0</v>
      </c>
      <c r="CX171">
        <f t="shared" si="176"/>
        <v>0</v>
      </c>
      <c r="CY171">
        <f t="shared" si="177"/>
        <v>0</v>
      </c>
      <c r="CZ171">
        <f t="shared" si="178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44</v>
      </c>
      <c r="DW171" t="s">
        <v>44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405818810</v>
      </c>
      <c r="EF171">
        <v>202</v>
      </c>
      <c r="EG171" t="s">
        <v>148</v>
      </c>
      <c r="EH171">
        <v>0</v>
      </c>
      <c r="EI171" t="s">
        <v>3</v>
      </c>
      <c r="EJ171">
        <v>1</v>
      </c>
      <c r="EK171">
        <v>400002</v>
      </c>
      <c r="EL171" t="s">
        <v>149</v>
      </c>
      <c r="EM171" t="s">
        <v>148</v>
      </c>
      <c r="EO171" t="s">
        <v>3</v>
      </c>
      <c r="EQ171">
        <v>1024</v>
      </c>
      <c r="ER171">
        <v>77.429999999999993</v>
      </c>
      <c r="ES171">
        <v>77.739999999999995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750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204</v>
      </c>
      <c r="GD171">
        <v>1</v>
      </c>
      <c r="GF171">
        <v>1433998185</v>
      </c>
      <c r="GG171">
        <v>2</v>
      </c>
      <c r="GH171">
        <v>3</v>
      </c>
      <c r="GI171">
        <v>5</v>
      </c>
      <c r="GJ171">
        <v>0</v>
      </c>
      <c r="GK171">
        <v>0</v>
      </c>
      <c r="GL171">
        <f t="shared" si="179"/>
        <v>0</v>
      </c>
      <c r="GM171">
        <f t="shared" si="180"/>
        <v>764.96</v>
      </c>
      <c r="GN171">
        <f t="shared" si="181"/>
        <v>764.96</v>
      </c>
      <c r="GO171">
        <f t="shared" si="182"/>
        <v>0</v>
      </c>
      <c r="GP171">
        <f t="shared" si="183"/>
        <v>0</v>
      </c>
      <c r="GR171">
        <v>1</v>
      </c>
      <c r="GS171">
        <v>1</v>
      </c>
      <c r="GT171">
        <v>0</v>
      </c>
      <c r="GU171" t="s">
        <v>3</v>
      </c>
      <c r="GV171">
        <f t="shared" si="184"/>
        <v>0</v>
      </c>
      <c r="GW171">
        <v>1</v>
      </c>
      <c r="GX171">
        <f t="shared" si="185"/>
        <v>0</v>
      </c>
      <c r="HA171">
        <v>0</v>
      </c>
      <c r="HB171">
        <v>0</v>
      </c>
      <c r="HC171">
        <f t="shared" si="186"/>
        <v>0</v>
      </c>
      <c r="HE171" t="s">
        <v>151</v>
      </c>
      <c r="HF171" t="s">
        <v>106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55" x14ac:dyDescent="0.2">
      <c r="A172" s="2">
        <v>17</v>
      </c>
      <c r="B172" s="2">
        <v>1</v>
      </c>
      <c r="C172" s="2">
        <f>ROW(SmtRes!A174)</f>
        <v>174</v>
      </c>
      <c r="D172" s="2">
        <f>ROW(EtalonRes!A205)</f>
        <v>205</v>
      </c>
      <c r="E172" s="2" t="s">
        <v>3</v>
      </c>
      <c r="F172" s="2" t="s">
        <v>205</v>
      </c>
      <c r="G172" s="2" t="s">
        <v>206</v>
      </c>
      <c r="H172" s="2" t="s">
        <v>109</v>
      </c>
      <c r="I172" s="2">
        <f>ROUND(2.2/100,9)</f>
        <v>2.1999999999999999E-2</v>
      </c>
      <c r="J172" s="2">
        <v>0</v>
      </c>
      <c r="K172" s="2">
        <f>ROUND(2.2/100,9)</f>
        <v>2.1999999999999999E-2</v>
      </c>
      <c r="L172" s="2"/>
      <c r="M172" s="2"/>
      <c r="N172" s="2"/>
      <c r="O172" s="2">
        <f t="shared" si="155"/>
        <v>18.579999999999998</v>
      </c>
      <c r="P172" s="2">
        <f t="shared" si="156"/>
        <v>1.46</v>
      </c>
      <c r="Q172" s="2">
        <f>(ROUND((ROUND((((ET172*1.05))*AV172*I172),2)*BB172),2)+ROUND((ROUND(((AE172-((EU172*1.05)))*AV172*I172),2)*BS172),2))</f>
        <v>3.29</v>
      </c>
      <c r="R172" s="2">
        <f t="shared" si="157"/>
        <v>1.39</v>
      </c>
      <c r="S172" s="2">
        <f t="shared" si="158"/>
        <v>13.83</v>
      </c>
      <c r="T172" s="2">
        <f t="shared" si="159"/>
        <v>0</v>
      </c>
      <c r="U172" s="2">
        <f t="shared" si="160"/>
        <v>1.0956122099999999</v>
      </c>
      <c r="V172" s="2">
        <f t="shared" si="161"/>
        <v>0</v>
      </c>
      <c r="W172" s="2">
        <f t="shared" si="162"/>
        <v>0</v>
      </c>
      <c r="X172" s="2">
        <f t="shared" si="163"/>
        <v>14.76</v>
      </c>
      <c r="Y172" s="2">
        <f t="shared" si="164"/>
        <v>7.76</v>
      </c>
      <c r="Z172" s="2"/>
      <c r="AA172" s="2">
        <v>-1</v>
      </c>
      <c r="AB172" s="2">
        <f t="shared" si="165"/>
        <v>809.45749999999998</v>
      </c>
      <c r="AC172" s="2">
        <f t="shared" si="166"/>
        <v>66.319999999999993</v>
      </c>
      <c r="AD172" s="2">
        <f>ROUND(((((ET172*1.05))-((EU172*1.05)))+AE172),6)</f>
        <v>142.863</v>
      </c>
      <c r="AE172" s="2">
        <f>ROUND(((EU172*1.05)),6)</f>
        <v>60.1755</v>
      </c>
      <c r="AF172" s="2">
        <f>ROUND(((EV172*1.05)),6)</f>
        <v>600.27449999999999</v>
      </c>
      <c r="AG172" s="2">
        <f t="shared" si="167"/>
        <v>0</v>
      </c>
      <c r="AH172" s="2">
        <f>((EW172*1.05))</f>
        <v>47.564999999999998</v>
      </c>
      <c r="AI172" s="2">
        <f>((EX172*1.05))</f>
        <v>0</v>
      </c>
      <c r="AJ172" s="2">
        <f t="shared" si="168"/>
        <v>0</v>
      </c>
      <c r="AK172" s="2">
        <v>774.07</v>
      </c>
      <c r="AL172" s="2">
        <v>66.319999999999993</v>
      </c>
      <c r="AM172" s="2">
        <v>136.06</v>
      </c>
      <c r="AN172" s="2">
        <v>57.31</v>
      </c>
      <c r="AO172" s="2">
        <v>571.69000000000005</v>
      </c>
      <c r="AP172" s="2">
        <v>0</v>
      </c>
      <c r="AQ172" s="2">
        <v>45.3</v>
      </c>
      <c r="AR172" s="2">
        <v>0</v>
      </c>
      <c r="AS172" s="2">
        <v>0</v>
      </c>
      <c r="AT172" s="2">
        <v>97</v>
      </c>
      <c r="AU172" s="2">
        <v>51</v>
      </c>
      <c r="AV172" s="2">
        <v>1.0469999999999999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0</v>
      </c>
      <c r="BI172" s="2">
        <v>2</v>
      </c>
      <c r="BJ172" s="2" t="s">
        <v>207</v>
      </c>
      <c r="BK172" s="2"/>
      <c r="BL172" s="2"/>
      <c r="BM172" s="2">
        <v>67</v>
      </c>
      <c r="BN172" s="2">
        <v>405818574</v>
      </c>
      <c r="BO172" s="2" t="s">
        <v>205</v>
      </c>
      <c r="BP172" s="2">
        <v>1</v>
      </c>
      <c r="BQ172" s="2">
        <v>40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97</v>
      </c>
      <c r="CA172" s="2">
        <v>51</v>
      </c>
      <c r="CB172" s="2" t="s">
        <v>3</v>
      </c>
      <c r="CC172" s="2"/>
      <c r="CD172" s="2"/>
      <c r="CE172" s="2">
        <v>30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464</v>
      </c>
      <c r="CO172" s="2">
        <v>0</v>
      </c>
      <c r="CP172" s="2">
        <f t="shared" si="169"/>
        <v>18.579999999999998</v>
      </c>
      <c r="CQ172" s="2">
        <f t="shared" si="170"/>
        <v>66.319999999999993</v>
      </c>
      <c r="CR172" s="2">
        <f>(ROUND((ROUND((((ET172*1.05))*AV172*1),2)*BB172),2)+ROUND((ROUND(((AE172-((EU172*1.05)))*AV172*1),2)*BS172),2))</f>
        <v>149.58000000000001</v>
      </c>
      <c r="CS172" s="2">
        <f t="shared" si="171"/>
        <v>63</v>
      </c>
      <c r="CT172" s="2">
        <f t="shared" si="172"/>
        <v>628.49</v>
      </c>
      <c r="CU172" s="2">
        <f t="shared" si="173"/>
        <v>0</v>
      </c>
      <c r="CV172" s="2">
        <f t="shared" si="174"/>
        <v>49.800554999999996</v>
      </c>
      <c r="CW172" s="2">
        <f t="shared" si="175"/>
        <v>0</v>
      </c>
      <c r="CX172" s="2">
        <f t="shared" si="176"/>
        <v>0</v>
      </c>
      <c r="CY172" s="2">
        <f t="shared" si="177"/>
        <v>14.763400000000001</v>
      </c>
      <c r="CZ172" s="2">
        <f t="shared" si="178"/>
        <v>7.7622</v>
      </c>
      <c r="DA172" s="2"/>
      <c r="DB172" s="2">
        <v>7</v>
      </c>
      <c r="DC172" s="2" t="s">
        <v>3</v>
      </c>
      <c r="DD172" s="2" t="s">
        <v>3</v>
      </c>
      <c r="DE172" s="2" t="s">
        <v>29</v>
      </c>
      <c r="DF172" s="2" t="s">
        <v>29</v>
      </c>
      <c r="DG172" s="2" t="s">
        <v>29</v>
      </c>
      <c r="DH172" s="2" t="s">
        <v>3</v>
      </c>
      <c r="DI172" s="2" t="s">
        <v>29</v>
      </c>
      <c r="DJ172" s="2" t="s">
        <v>29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1003</v>
      </c>
      <c r="DV172" s="2" t="s">
        <v>109</v>
      </c>
      <c r="DW172" s="2" t="s">
        <v>109</v>
      </c>
      <c r="DX172" s="2">
        <v>100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405818696</v>
      </c>
      <c r="EF172" s="2">
        <v>40</v>
      </c>
      <c r="EG172" s="2" t="s">
        <v>111</v>
      </c>
      <c r="EH172" s="2">
        <v>0</v>
      </c>
      <c r="EI172" s="2" t="s">
        <v>3</v>
      </c>
      <c r="EJ172" s="2">
        <v>2</v>
      </c>
      <c r="EK172" s="2">
        <v>67</v>
      </c>
      <c r="EL172" s="2" t="s">
        <v>112</v>
      </c>
      <c r="EM172" s="2" t="s">
        <v>113</v>
      </c>
      <c r="EN172" s="2"/>
      <c r="EO172" s="2" t="s">
        <v>32</v>
      </c>
      <c r="EP172" s="2"/>
      <c r="EQ172" s="2">
        <v>1536</v>
      </c>
      <c r="ER172" s="2">
        <v>774.07</v>
      </c>
      <c r="ES172" s="2">
        <v>66.319999999999993</v>
      </c>
      <c r="ET172" s="2">
        <v>136.06</v>
      </c>
      <c r="EU172" s="2">
        <v>57.31</v>
      </c>
      <c r="EV172" s="2">
        <v>571.69000000000005</v>
      </c>
      <c r="EW172" s="2">
        <v>45.3</v>
      </c>
      <c r="EX172" s="2">
        <v>0</v>
      </c>
      <c r="EY172" s="2">
        <v>0</v>
      </c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97</v>
      </c>
      <c r="FY172" s="2">
        <v>51</v>
      </c>
      <c r="FZ172" s="2"/>
      <c r="GA172" s="2" t="s">
        <v>3</v>
      </c>
      <c r="GB172" s="2"/>
      <c r="GC172" s="2"/>
      <c r="GD172" s="2">
        <v>1</v>
      </c>
      <c r="GE172" s="2"/>
      <c r="GF172" s="2">
        <v>-1871808642</v>
      </c>
      <c r="GG172" s="2">
        <v>2</v>
      </c>
      <c r="GH172" s="2">
        <v>1</v>
      </c>
      <c r="GI172" s="2">
        <v>2</v>
      </c>
      <c r="GJ172" s="2">
        <v>0</v>
      </c>
      <c r="GK172" s="2">
        <v>0</v>
      </c>
      <c r="GL172" s="2">
        <f t="shared" si="179"/>
        <v>0</v>
      </c>
      <c r="GM172" s="2">
        <f t="shared" si="180"/>
        <v>41.1</v>
      </c>
      <c r="GN172" s="2">
        <f t="shared" si="181"/>
        <v>0</v>
      </c>
      <c r="GO172" s="2">
        <f t="shared" si="182"/>
        <v>41.1</v>
      </c>
      <c r="GP172" s="2">
        <f t="shared" si="183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84"/>
        <v>0</v>
      </c>
      <c r="GW172" s="2">
        <v>1</v>
      </c>
      <c r="GX172" s="2">
        <f t="shared" si="185"/>
        <v>0</v>
      </c>
      <c r="GY172" s="2"/>
      <c r="GZ172" s="2"/>
      <c r="HA172" s="2">
        <v>0</v>
      </c>
      <c r="HB172" s="2">
        <v>0</v>
      </c>
      <c r="HC172" s="2">
        <f t="shared" si="186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3</v>
      </c>
      <c r="HO172" s="2" t="s">
        <v>3</v>
      </c>
      <c r="HP172" s="2" t="s">
        <v>3</v>
      </c>
      <c r="HQ172" s="2" t="s">
        <v>3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">
      <c r="A173">
        <v>17</v>
      </c>
      <c r="B173">
        <v>1</v>
      </c>
      <c r="C173">
        <f>ROW(SmtRes!A186)</f>
        <v>186</v>
      </c>
      <c r="D173">
        <f>ROW(EtalonRes!A218)</f>
        <v>218</v>
      </c>
      <c r="E173" t="s">
        <v>3</v>
      </c>
      <c r="F173" t="s">
        <v>205</v>
      </c>
      <c r="G173" t="s">
        <v>206</v>
      </c>
      <c r="H173" t="s">
        <v>109</v>
      </c>
      <c r="I173">
        <f>ROUND(2.2/100,9)</f>
        <v>2.1999999999999999E-2</v>
      </c>
      <c r="J173">
        <v>0</v>
      </c>
      <c r="K173">
        <f>ROUND(2.2/100,9)</f>
        <v>2.1999999999999999E-2</v>
      </c>
      <c r="O173">
        <f t="shared" si="155"/>
        <v>883.82</v>
      </c>
      <c r="P173">
        <f t="shared" si="156"/>
        <v>7.68</v>
      </c>
      <c r="Q173">
        <f>(ROUND((ROUND((((ET173*1.05))*AV173*I173),2)*BB173),2)+ROUND((ROUND(((AE173-((EU173*1.05)))*AV173*I173),2)*BS173),2))</f>
        <v>96.82</v>
      </c>
      <c r="R173">
        <f t="shared" si="157"/>
        <v>78.33</v>
      </c>
      <c r="S173">
        <f t="shared" si="158"/>
        <v>779.32</v>
      </c>
      <c r="T173">
        <f t="shared" si="159"/>
        <v>0</v>
      </c>
      <c r="U173">
        <f t="shared" si="160"/>
        <v>1.0956122099999999</v>
      </c>
      <c r="V173">
        <f t="shared" si="161"/>
        <v>0</v>
      </c>
      <c r="W173">
        <f t="shared" si="162"/>
        <v>0</v>
      </c>
      <c r="X173">
        <f t="shared" si="163"/>
        <v>831.92</v>
      </c>
      <c r="Y173">
        <f t="shared" si="164"/>
        <v>437.4</v>
      </c>
      <c r="AA173">
        <v>-1</v>
      </c>
      <c r="AB173">
        <f t="shared" si="165"/>
        <v>809.45749999999998</v>
      </c>
      <c r="AC173">
        <f t="shared" si="166"/>
        <v>66.319999999999993</v>
      </c>
      <c r="AD173">
        <f>ROUND(((((ET173*1.05))-((EU173*1.05)))+AE173),6)</f>
        <v>142.863</v>
      </c>
      <c r="AE173">
        <f>ROUND(((EU173*1.05)),6)</f>
        <v>60.1755</v>
      </c>
      <c r="AF173">
        <f>ROUND(((EV173*1.05)),6)</f>
        <v>600.27449999999999</v>
      </c>
      <c r="AG173">
        <f t="shared" si="167"/>
        <v>0</v>
      </c>
      <c r="AH173">
        <f>((EW173*1.05))</f>
        <v>47.564999999999998</v>
      </c>
      <c r="AI173">
        <f>((EX173*1.05))</f>
        <v>0</v>
      </c>
      <c r="AJ173">
        <f t="shared" si="168"/>
        <v>0</v>
      </c>
      <c r="AK173">
        <v>774.07</v>
      </c>
      <c r="AL173">
        <v>66.319999999999993</v>
      </c>
      <c r="AM173">
        <v>136.06</v>
      </c>
      <c r="AN173">
        <v>57.31</v>
      </c>
      <c r="AO173">
        <v>571.69000000000005</v>
      </c>
      <c r="AP173">
        <v>0</v>
      </c>
      <c r="AQ173">
        <v>45.3</v>
      </c>
      <c r="AR173">
        <v>0</v>
      </c>
      <c r="AS173">
        <v>0</v>
      </c>
      <c r="AT173">
        <v>97</v>
      </c>
      <c r="AU173">
        <v>51</v>
      </c>
      <c r="AV173">
        <v>1.0469999999999999</v>
      </c>
      <c r="AW173">
        <v>1</v>
      </c>
      <c r="AZ173">
        <v>1</v>
      </c>
      <c r="BA173">
        <v>56.35</v>
      </c>
      <c r="BB173">
        <v>29.43</v>
      </c>
      <c r="BC173">
        <v>5.26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207</v>
      </c>
      <c r="BM173">
        <v>67</v>
      </c>
      <c r="BN173">
        <v>405818574</v>
      </c>
      <c r="BO173" t="s">
        <v>205</v>
      </c>
      <c r="BP173">
        <v>1</v>
      </c>
      <c r="BQ173">
        <v>40</v>
      </c>
      <c r="BR173">
        <v>0</v>
      </c>
      <c r="BS173">
        <v>56.35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464</v>
      </c>
      <c r="CO173">
        <v>0</v>
      </c>
      <c r="CP173">
        <f t="shared" si="169"/>
        <v>883.82</v>
      </c>
      <c r="CQ173">
        <f t="shared" si="170"/>
        <v>348.84</v>
      </c>
      <c r="CR173">
        <f>(ROUND((ROUND((((ET173*1.05))*AV173*1),2)*BB173),2)+ROUND((ROUND(((AE173-((EU173*1.05)))*AV173*1),2)*BS173),2))</f>
        <v>4402.1400000000003</v>
      </c>
      <c r="CS173">
        <f t="shared" si="171"/>
        <v>3550.05</v>
      </c>
      <c r="CT173">
        <f t="shared" si="172"/>
        <v>35415.410000000003</v>
      </c>
      <c r="CU173">
        <f t="shared" si="173"/>
        <v>0</v>
      </c>
      <c r="CV173">
        <f t="shared" si="174"/>
        <v>49.800554999999996</v>
      </c>
      <c r="CW173">
        <f t="shared" si="175"/>
        <v>0</v>
      </c>
      <c r="CX173">
        <f t="shared" si="176"/>
        <v>0</v>
      </c>
      <c r="CY173">
        <f t="shared" si="177"/>
        <v>831.92050000000006</v>
      </c>
      <c r="CZ173">
        <f t="shared" si="178"/>
        <v>437.4015</v>
      </c>
      <c r="DB173">
        <v>8</v>
      </c>
      <c r="DC173" t="s">
        <v>3</v>
      </c>
      <c r="DD173" t="s">
        <v>3</v>
      </c>
      <c r="DE173" t="s">
        <v>29</v>
      </c>
      <c r="DF173" t="s">
        <v>29</v>
      </c>
      <c r="DG173" t="s">
        <v>29</v>
      </c>
      <c r="DH173" t="s">
        <v>3</v>
      </c>
      <c r="DI173" t="s">
        <v>29</v>
      </c>
      <c r="DJ173" t="s">
        <v>29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109</v>
      </c>
      <c r="DW173" t="s">
        <v>109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405818696</v>
      </c>
      <c r="EF173">
        <v>40</v>
      </c>
      <c r="EG173" t="s">
        <v>111</v>
      </c>
      <c r="EH173">
        <v>0</v>
      </c>
      <c r="EI173" t="s">
        <v>3</v>
      </c>
      <c r="EJ173">
        <v>2</v>
      </c>
      <c r="EK173">
        <v>67</v>
      </c>
      <c r="EL173" t="s">
        <v>112</v>
      </c>
      <c r="EM173" t="s">
        <v>113</v>
      </c>
      <c r="EO173" t="s">
        <v>32</v>
      </c>
      <c r="EQ173">
        <v>1536</v>
      </c>
      <c r="ER173">
        <v>774.07</v>
      </c>
      <c r="ES173">
        <v>66.319999999999993</v>
      </c>
      <c r="ET173">
        <v>136.06</v>
      </c>
      <c r="EU173">
        <v>57.31</v>
      </c>
      <c r="EV173">
        <v>571.69000000000005</v>
      </c>
      <c r="EW173">
        <v>45.3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-1871808642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79"/>
        <v>0</v>
      </c>
      <c r="GM173">
        <f t="shared" si="180"/>
        <v>2153.14</v>
      </c>
      <c r="GN173">
        <f t="shared" si="181"/>
        <v>0</v>
      </c>
      <c r="GO173">
        <f t="shared" si="182"/>
        <v>2153.14</v>
      </c>
      <c r="GP173">
        <f t="shared" si="183"/>
        <v>0</v>
      </c>
      <c r="GR173">
        <v>0</v>
      </c>
      <c r="GS173">
        <v>3</v>
      </c>
      <c r="GT173">
        <v>0</v>
      </c>
      <c r="GU173" t="s">
        <v>3</v>
      </c>
      <c r="GV173">
        <f t="shared" si="184"/>
        <v>0</v>
      </c>
      <c r="GW173">
        <v>1</v>
      </c>
      <c r="GX173">
        <f t="shared" si="185"/>
        <v>0</v>
      </c>
      <c r="HA173">
        <v>0</v>
      </c>
      <c r="HB173">
        <v>0</v>
      </c>
      <c r="HC173">
        <f t="shared" si="186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55" x14ac:dyDescent="0.2">
      <c r="A174" s="2">
        <v>18</v>
      </c>
      <c r="B174" s="2">
        <v>1</v>
      </c>
      <c r="C174" s="2">
        <v>174</v>
      </c>
      <c r="D174" s="2"/>
      <c r="E174" s="2" t="s">
        <v>3</v>
      </c>
      <c r="F174" s="2" t="s">
        <v>165</v>
      </c>
      <c r="G174" s="2" t="s">
        <v>166</v>
      </c>
      <c r="H174" s="2" t="s">
        <v>167</v>
      </c>
      <c r="I174" s="2">
        <f>I172*J174</f>
        <v>6.336E-2</v>
      </c>
      <c r="J174" s="2">
        <v>2.88</v>
      </c>
      <c r="K174" s="2">
        <v>2.88</v>
      </c>
      <c r="L174" s="2"/>
      <c r="M174" s="2"/>
      <c r="N174" s="2"/>
      <c r="O174" s="2">
        <f t="shared" si="155"/>
        <v>0</v>
      </c>
      <c r="P174" s="2">
        <f t="shared" si="156"/>
        <v>0</v>
      </c>
      <c r="Q174" s="2">
        <f>(ROUND((ROUND(((ET174)*AV174*I174),2)*BB174),2)+ROUND((ROUND(((AE174-(EU174))*AV174*I174),2)*BS174),2))</f>
        <v>0</v>
      </c>
      <c r="R174" s="2">
        <f t="shared" si="157"/>
        <v>0</v>
      </c>
      <c r="S174" s="2">
        <f t="shared" si="158"/>
        <v>0</v>
      </c>
      <c r="T174" s="2">
        <f t="shared" si="159"/>
        <v>0</v>
      </c>
      <c r="U174" s="2">
        <f t="shared" si="160"/>
        <v>0</v>
      </c>
      <c r="V174" s="2">
        <f t="shared" si="161"/>
        <v>0</v>
      </c>
      <c r="W174" s="2">
        <f t="shared" si="162"/>
        <v>0</v>
      </c>
      <c r="X174" s="2">
        <f t="shared" si="163"/>
        <v>0</v>
      </c>
      <c r="Y174" s="2">
        <f t="shared" si="164"/>
        <v>0</v>
      </c>
      <c r="Z174" s="2"/>
      <c r="AA174" s="2">
        <v>-1</v>
      </c>
      <c r="AB174" s="2">
        <f t="shared" si="165"/>
        <v>0</v>
      </c>
      <c r="AC174" s="2">
        <f t="shared" si="166"/>
        <v>0</v>
      </c>
      <c r="AD174" s="2">
        <f>ROUND((((ET174)-(EU174))+AE174),6)</f>
        <v>0</v>
      </c>
      <c r="AE174" s="2">
        <f t="shared" ref="AE174:AF177" si="194">ROUND((EU174),6)</f>
        <v>0</v>
      </c>
      <c r="AF174" s="2">
        <f t="shared" si="194"/>
        <v>0</v>
      </c>
      <c r="AG174" s="2">
        <f t="shared" si="167"/>
        <v>0</v>
      </c>
      <c r="AH174" s="2">
        <f t="shared" ref="AH174:AI177" si="195">(EW174)</f>
        <v>0</v>
      </c>
      <c r="AI174" s="2">
        <f t="shared" si="195"/>
        <v>0</v>
      </c>
      <c r="AJ174" s="2">
        <f t="shared" si="168"/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97</v>
      </c>
      <c r="AU174" s="2">
        <v>51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3</v>
      </c>
      <c r="BI174" s="2">
        <v>2</v>
      </c>
      <c r="BJ174" s="2" t="s">
        <v>3</v>
      </c>
      <c r="BK174" s="2"/>
      <c r="BL174" s="2"/>
      <c r="BM174" s="2">
        <v>67</v>
      </c>
      <c r="BN174" s="2">
        <v>405818574</v>
      </c>
      <c r="BO174" s="2" t="s">
        <v>3</v>
      </c>
      <c r="BP174" s="2">
        <v>0</v>
      </c>
      <c r="BQ174" s="2">
        <v>40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97</v>
      </c>
      <c r="CA174" s="2">
        <v>51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si="169"/>
        <v>0</v>
      </c>
      <c r="CQ174" s="2">
        <f t="shared" si="170"/>
        <v>0</v>
      </c>
      <c r="CR174" s="2">
        <f>(ROUND((ROUND(((ET174)*AV174*1),2)*BB174),2)+ROUND((ROUND(((AE174-(EU174))*AV174*1),2)*BS174),2))</f>
        <v>0</v>
      </c>
      <c r="CS174" s="2">
        <f t="shared" si="171"/>
        <v>0</v>
      </c>
      <c r="CT174" s="2">
        <f t="shared" si="172"/>
        <v>0</v>
      </c>
      <c r="CU174" s="2">
        <f t="shared" si="173"/>
        <v>0</v>
      </c>
      <c r="CV174" s="2">
        <f t="shared" si="174"/>
        <v>0</v>
      </c>
      <c r="CW174" s="2">
        <f t="shared" si="175"/>
        <v>0</v>
      </c>
      <c r="CX174" s="2">
        <f t="shared" si="176"/>
        <v>0</v>
      </c>
      <c r="CY174" s="2">
        <f t="shared" si="177"/>
        <v>0</v>
      </c>
      <c r="CZ174" s="2">
        <f t="shared" si="178"/>
        <v>0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1009</v>
      </c>
      <c r="DV174" s="2" t="s">
        <v>167</v>
      </c>
      <c r="DW174" s="2" t="s">
        <v>167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405818696</v>
      </c>
      <c r="EF174" s="2">
        <v>40</v>
      </c>
      <c r="EG174" s="2" t="s">
        <v>111</v>
      </c>
      <c r="EH174" s="2">
        <v>0</v>
      </c>
      <c r="EI174" s="2" t="s">
        <v>3</v>
      </c>
      <c r="EJ174" s="2">
        <v>2</v>
      </c>
      <c r="EK174" s="2">
        <v>67</v>
      </c>
      <c r="EL174" s="2" t="s">
        <v>112</v>
      </c>
      <c r="EM174" s="2" t="s">
        <v>113</v>
      </c>
      <c r="EN174" s="2"/>
      <c r="EO174" s="2" t="s">
        <v>3</v>
      </c>
      <c r="EP174" s="2"/>
      <c r="EQ174" s="2">
        <v>1024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</v>
      </c>
      <c r="EX174" s="2">
        <v>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97</v>
      </c>
      <c r="FY174" s="2">
        <v>51</v>
      </c>
      <c r="FZ174" s="2"/>
      <c r="GA174" s="2" t="s">
        <v>3</v>
      </c>
      <c r="GB174" s="2"/>
      <c r="GC174" s="2"/>
      <c r="GD174" s="2">
        <v>1</v>
      </c>
      <c r="GE174" s="2"/>
      <c r="GF174" s="2">
        <v>-63099341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79"/>
        <v>0</v>
      </c>
      <c r="GM174" s="2">
        <f t="shared" si="180"/>
        <v>0</v>
      </c>
      <c r="GN174" s="2">
        <f t="shared" si="181"/>
        <v>0</v>
      </c>
      <c r="GO174" s="2">
        <f t="shared" si="182"/>
        <v>0</v>
      </c>
      <c r="GP174" s="2">
        <f t="shared" si="183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84"/>
        <v>0</v>
      </c>
      <c r="GW174" s="2">
        <v>1</v>
      </c>
      <c r="GX174" s="2">
        <f t="shared" si="185"/>
        <v>0</v>
      </c>
      <c r="GY174" s="2"/>
      <c r="GZ174" s="2"/>
      <c r="HA174" s="2">
        <v>0</v>
      </c>
      <c r="HB174" s="2">
        <v>0</v>
      </c>
      <c r="HC174" s="2">
        <f t="shared" si="186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18</v>
      </c>
      <c r="B175">
        <v>1</v>
      </c>
      <c r="C175">
        <v>186</v>
      </c>
      <c r="E175" t="s">
        <v>3</v>
      </c>
      <c r="F175" t="s">
        <v>165</v>
      </c>
      <c r="G175" t="s">
        <v>166</v>
      </c>
      <c r="H175" t="s">
        <v>167</v>
      </c>
      <c r="I175">
        <f>I173*J175</f>
        <v>6.336E-2</v>
      </c>
      <c r="J175">
        <v>2.88</v>
      </c>
      <c r="K175">
        <v>2.88</v>
      </c>
      <c r="O175">
        <f t="shared" si="155"/>
        <v>0</v>
      </c>
      <c r="P175">
        <f t="shared" si="156"/>
        <v>0</v>
      </c>
      <c r="Q175">
        <f>(ROUND((ROUND(((ET175)*AV175*I175),2)*BB175),2)+ROUND((ROUND(((AE175-(EU175))*AV175*I175),2)*BS175),2))</f>
        <v>0</v>
      </c>
      <c r="R175">
        <f t="shared" si="157"/>
        <v>0</v>
      </c>
      <c r="S175">
        <f t="shared" si="158"/>
        <v>0</v>
      </c>
      <c r="T175">
        <f t="shared" si="159"/>
        <v>0</v>
      </c>
      <c r="U175">
        <f t="shared" si="160"/>
        <v>0</v>
      </c>
      <c r="V175">
        <f t="shared" si="161"/>
        <v>0</v>
      </c>
      <c r="W175">
        <f t="shared" si="162"/>
        <v>0</v>
      </c>
      <c r="X175">
        <f t="shared" si="163"/>
        <v>0</v>
      </c>
      <c r="Y175">
        <f t="shared" si="164"/>
        <v>0</v>
      </c>
      <c r="AA175">
        <v>-1</v>
      </c>
      <c r="AB175">
        <f t="shared" si="165"/>
        <v>0</v>
      </c>
      <c r="AC175">
        <f t="shared" si="166"/>
        <v>0</v>
      </c>
      <c r="AD175">
        <f>ROUND((((ET175)-(EU175))+AE175),6)</f>
        <v>0</v>
      </c>
      <c r="AE175">
        <f t="shared" si="194"/>
        <v>0</v>
      </c>
      <c r="AF175">
        <f t="shared" si="194"/>
        <v>0</v>
      </c>
      <c r="AG175">
        <f t="shared" si="167"/>
        <v>0</v>
      </c>
      <c r="AH175">
        <f t="shared" si="195"/>
        <v>0</v>
      </c>
      <c r="AI175">
        <f t="shared" si="195"/>
        <v>0</v>
      </c>
      <c r="AJ175">
        <f t="shared" si="168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97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9.84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3</v>
      </c>
      <c r="BM175">
        <v>67</v>
      </c>
      <c r="BN175">
        <v>405818574</v>
      </c>
      <c r="BO175" t="s">
        <v>3</v>
      </c>
      <c r="BP175">
        <v>0</v>
      </c>
      <c r="BQ175">
        <v>40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69"/>
        <v>0</v>
      </c>
      <c r="CQ175">
        <f t="shared" si="170"/>
        <v>0</v>
      </c>
      <c r="CR175">
        <f>(ROUND((ROUND(((ET175)*AV175*1),2)*BB175),2)+ROUND((ROUND(((AE175-(EU175))*AV175*1),2)*BS175),2))</f>
        <v>0</v>
      </c>
      <c r="CS175">
        <f t="shared" si="171"/>
        <v>0</v>
      </c>
      <c r="CT175">
        <f t="shared" si="172"/>
        <v>0</v>
      </c>
      <c r="CU175">
        <f t="shared" si="173"/>
        <v>0</v>
      </c>
      <c r="CV175">
        <f t="shared" si="174"/>
        <v>0</v>
      </c>
      <c r="CW175">
        <f t="shared" si="175"/>
        <v>0</v>
      </c>
      <c r="CX175">
        <f t="shared" si="176"/>
        <v>0</v>
      </c>
      <c r="CY175">
        <f t="shared" si="177"/>
        <v>0</v>
      </c>
      <c r="CZ175">
        <f t="shared" si="178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1009</v>
      </c>
      <c r="DV175" t="s">
        <v>167</v>
      </c>
      <c r="DW175" t="s">
        <v>167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405818696</v>
      </c>
      <c r="EF175">
        <v>40</v>
      </c>
      <c r="EG175" t="s">
        <v>111</v>
      </c>
      <c r="EH175">
        <v>0</v>
      </c>
      <c r="EI175" t="s">
        <v>3</v>
      </c>
      <c r="EJ175">
        <v>2</v>
      </c>
      <c r="EK175">
        <v>67</v>
      </c>
      <c r="EL175" t="s">
        <v>112</v>
      </c>
      <c r="EM175" t="s">
        <v>113</v>
      </c>
      <c r="EO175" t="s">
        <v>3</v>
      </c>
      <c r="EQ175">
        <v>1024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-63099341</v>
      </c>
      <c r="GG175">
        <v>2</v>
      </c>
      <c r="GH175">
        <v>1</v>
      </c>
      <c r="GI175">
        <v>5</v>
      </c>
      <c r="GJ175">
        <v>0</v>
      </c>
      <c r="GK175">
        <v>0</v>
      </c>
      <c r="GL175">
        <f t="shared" si="179"/>
        <v>0</v>
      </c>
      <c r="GM175">
        <f t="shared" si="180"/>
        <v>0</v>
      </c>
      <c r="GN175">
        <f t="shared" si="181"/>
        <v>0</v>
      </c>
      <c r="GO175">
        <f t="shared" si="182"/>
        <v>0</v>
      </c>
      <c r="GP175">
        <f t="shared" si="183"/>
        <v>0</v>
      </c>
      <c r="GR175">
        <v>0</v>
      </c>
      <c r="GS175">
        <v>3</v>
      </c>
      <c r="GT175">
        <v>0</v>
      </c>
      <c r="GU175" t="s">
        <v>3</v>
      </c>
      <c r="GV175">
        <f t="shared" si="184"/>
        <v>0</v>
      </c>
      <c r="GW175">
        <v>1</v>
      </c>
      <c r="GX175">
        <f t="shared" si="185"/>
        <v>0</v>
      </c>
      <c r="HA175">
        <v>0</v>
      </c>
      <c r="HB175">
        <v>0</v>
      </c>
      <c r="HC175">
        <f t="shared" si="186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55" x14ac:dyDescent="0.2">
      <c r="A176" s="2">
        <v>18</v>
      </c>
      <c r="B176" s="2">
        <v>1</v>
      </c>
      <c r="C176" s="2">
        <v>173</v>
      </c>
      <c r="D176" s="2"/>
      <c r="E176" s="2" t="s">
        <v>3</v>
      </c>
      <c r="F176" s="2" t="s">
        <v>208</v>
      </c>
      <c r="G176" s="2" t="s">
        <v>209</v>
      </c>
      <c r="H176" s="2" t="s">
        <v>116</v>
      </c>
      <c r="I176" s="2">
        <f>I172*J176</f>
        <v>3.1999999999999997E-3</v>
      </c>
      <c r="J176" s="2">
        <v>0.14545454545454545</v>
      </c>
      <c r="K176" s="2">
        <v>0.145455</v>
      </c>
      <c r="L176" s="2"/>
      <c r="M176" s="2"/>
      <c r="N176" s="2"/>
      <c r="O176" s="2">
        <f t="shared" si="155"/>
        <v>100.11</v>
      </c>
      <c r="P176" s="2">
        <f t="shared" si="156"/>
        <v>100.11</v>
      </c>
      <c r="Q176" s="2">
        <f>(ROUND((ROUND(((ET176)*AV176*I176),2)*BB176),2)+ROUND((ROUND(((AE176-(EU176))*AV176*I176),2)*BS176),2))</f>
        <v>0</v>
      </c>
      <c r="R176" s="2">
        <f t="shared" si="157"/>
        <v>0</v>
      </c>
      <c r="S176" s="2">
        <f t="shared" si="158"/>
        <v>0</v>
      </c>
      <c r="T176" s="2">
        <f t="shared" si="159"/>
        <v>0</v>
      </c>
      <c r="U176" s="2">
        <f t="shared" si="160"/>
        <v>0</v>
      </c>
      <c r="V176" s="2">
        <f t="shared" si="161"/>
        <v>0</v>
      </c>
      <c r="W176" s="2">
        <f t="shared" si="162"/>
        <v>0</v>
      </c>
      <c r="X176" s="2">
        <f t="shared" si="163"/>
        <v>0</v>
      </c>
      <c r="Y176" s="2">
        <f t="shared" si="164"/>
        <v>0</v>
      </c>
      <c r="Z176" s="2"/>
      <c r="AA176" s="2">
        <v>-1</v>
      </c>
      <c r="AB176" s="2">
        <f t="shared" si="165"/>
        <v>31282.92</v>
      </c>
      <c r="AC176" s="2">
        <f t="shared" si="166"/>
        <v>31282.92</v>
      </c>
      <c r="AD176" s="2">
        <f>ROUND((((ET176)-(EU176))+AE176),6)</f>
        <v>0</v>
      </c>
      <c r="AE176" s="2">
        <f t="shared" si="194"/>
        <v>0</v>
      </c>
      <c r="AF176" s="2">
        <f t="shared" si="194"/>
        <v>0</v>
      </c>
      <c r="AG176" s="2">
        <f t="shared" si="167"/>
        <v>0</v>
      </c>
      <c r="AH176" s="2">
        <f t="shared" si="195"/>
        <v>0</v>
      </c>
      <c r="AI176" s="2">
        <f t="shared" si="195"/>
        <v>0</v>
      </c>
      <c r="AJ176" s="2">
        <f t="shared" si="168"/>
        <v>0</v>
      </c>
      <c r="AK176" s="2">
        <v>31282.92</v>
      </c>
      <c r="AL176" s="2">
        <v>31282.92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97</v>
      </c>
      <c r="AU176" s="2">
        <v>51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210</v>
      </c>
      <c r="BK176" s="2"/>
      <c r="BL176" s="2"/>
      <c r="BM176" s="2">
        <v>67</v>
      </c>
      <c r="BN176" s="2">
        <v>405818574</v>
      </c>
      <c r="BO176" s="2" t="s">
        <v>3</v>
      </c>
      <c r="BP176" s="2">
        <v>0</v>
      </c>
      <c r="BQ176" s="2">
        <v>40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97</v>
      </c>
      <c r="CA176" s="2">
        <v>51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69"/>
        <v>100.11</v>
      </c>
      <c r="CQ176" s="2">
        <f t="shared" si="170"/>
        <v>31282.92</v>
      </c>
      <c r="CR176" s="2">
        <f>(ROUND((ROUND(((ET176)*AV176*1),2)*BB176),2)+ROUND((ROUND(((AE176-(EU176))*AV176*1),2)*BS176),2))</f>
        <v>0</v>
      </c>
      <c r="CS176" s="2">
        <f t="shared" si="171"/>
        <v>0</v>
      </c>
      <c r="CT176" s="2">
        <f t="shared" si="172"/>
        <v>0</v>
      </c>
      <c r="CU176" s="2">
        <f t="shared" si="173"/>
        <v>0</v>
      </c>
      <c r="CV176" s="2">
        <f t="shared" si="174"/>
        <v>0</v>
      </c>
      <c r="CW176" s="2">
        <f t="shared" si="175"/>
        <v>0</v>
      </c>
      <c r="CX176" s="2">
        <f t="shared" si="176"/>
        <v>0</v>
      </c>
      <c r="CY176" s="2">
        <f t="shared" si="177"/>
        <v>0</v>
      </c>
      <c r="CZ176" s="2">
        <f t="shared" si="178"/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1009</v>
      </c>
      <c r="DV176" s="2" t="s">
        <v>116</v>
      </c>
      <c r="DW176" s="2" t="s">
        <v>116</v>
      </c>
      <c r="DX176" s="2">
        <v>1000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405818696</v>
      </c>
      <c r="EF176" s="2">
        <v>40</v>
      </c>
      <c r="EG176" s="2" t="s">
        <v>111</v>
      </c>
      <c r="EH176" s="2">
        <v>0</v>
      </c>
      <c r="EI176" s="2" t="s">
        <v>3</v>
      </c>
      <c r="EJ176" s="2">
        <v>2</v>
      </c>
      <c r="EK176" s="2">
        <v>67</v>
      </c>
      <c r="EL176" s="2" t="s">
        <v>112</v>
      </c>
      <c r="EM176" s="2" t="s">
        <v>113</v>
      </c>
      <c r="EN176" s="2"/>
      <c r="EO176" s="2" t="s">
        <v>3</v>
      </c>
      <c r="EP176" s="2"/>
      <c r="EQ176" s="2">
        <v>1024</v>
      </c>
      <c r="ER176" s="2">
        <v>31282.92</v>
      </c>
      <c r="ES176" s="2">
        <v>31282.92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97</v>
      </c>
      <c r="FY176" s="2">
        <v>51</v>
      </c>
      <c r="FZ176" s="2"/>
      <c r="GA176" s="2" t="s">
        <v>3</v>
      </c>
      <c r="GB176" s="2"/>
      <c r="GC176" s="2"/>
      <c r="GD176" s="2">
        <v>1</v>
      </c>
      <c r="GE176" s="2"/>
      <c r="GF176" s="2">
        <v>433080149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79"/>
        <v>0</v>
      </c>
      <c r="GM176" s="2">
        <f t="shared" si="180"/>
        <v>100.11</v>
      </c>
      <c r="GN176" s="2">
        <f t="shared" si="181"/>
        <v>0</v>
      </c>
      <c r="GO176" s="2">
        <f t="shared" si="182"/>
        <v>100.11</v>
      </c>
      <c r="GP176" s="2">
        <f t="shared" si="183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84"/>
        <v>0</v>
      </c>
      <c r="GW176" s="2">
        <v>1</v>
      </c>
      <c r="GX176" s="2">
        <f t="shared" si="185"/>
        <v>0</v>
      </c>
      <c r="GY176" s="2"/>
      <c r="GZ176" s="2"/>
      <c r="HA176" s="2">
        <v>0</v>
      </c>
      <c r="HB176" s="2">
        <v>0</v>
      </c>
      <c r="HC176" s="2">
        <f t="shared" si="186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C177">
        <v>185</v>
      </c>
      <c r="E177" t="s">
        <v>3</v>
      </c>
      <c r="F177" t="s">
        <v>208</v>
      </c>
      <c r="G177" t="s">
        <v>209</v>
      </c>
      <c r="H177" t="s">
        <v>116</v>
      </c>
      <c r="I177">
        <f>I173*J177</f>
        <v>3.1999999999999997E-3</v>
      </c>
      <c r="J177">
        <v>0.14545454545454545</v>
      </c>
      <c r="K177">
        <v>0.145455</v>
      </c>
      <c r="O177">
        <f t="shared" si="155"/>
        <v>1003.1</v>
      </c>
      <c r="P177">
        <f t="shared" si="156"/>
        <v>1003.1</v>
      </c>
      <c r="Q177">
        <f>(ROUND((ROUND(((ET177)*AV177*I177),2)*BB177),2)+ROUND((ROUND(((AE177-(EU177))*AV177*I177),2)*BS177),2))</f>
        <v>0</v>
      </c>
      <c r="R177">
        <f t="shared" si="157"/>
        <v>0</v>
      </c>
      <c r="S177">
        <f t="shared" si="158"/>
        <v>0</v>
      </c>
      <c r="T177">
        <f t="shared" si="159"/>
        <v>0</v>
      </c>
      <c r="U177">
        <f t="shared" si="160"/>
        <v>0</v>
      </c>
      <c r="V177">
        <f t="shared" si="161"/>
        <v>0</v>
      </c>
      <c r="W177">
        <f t="shared" si="162"/>
        <v>0</v>
      </c>
      <c r="X177">
        <f t="shared" si="163"/>
        <v>0</v>
      </c>
      <c r="Y177">
        <f t="shared" si="164"/>
        <v>0</v>
      </c>
      <c r="AA177">
        <v>-1</v>
      </c>
      <c r="AB177">
        <f t="shared" si="165"/>
        <v>31282.92</v>
      </c>
      <c r="AC177">
        <f t="shared" si="166"/>
        <v>31282.92</v>
      </c>
      <c r="AD177">
        <f>ROUND((((ET177)-(EU177))+AE177),6)</f>
        <v>0</v>
      </c>
      <c r="AE177">
        <f t="shared" si="194"/>
        <v>0</v>
      </c>
      <c r="AF177">
        <f t="shared" si="194"/>
        <v>0</v>
      </c>
      <c r="AG177">
        <f t="shared" si="167"/>
        <v>0</v>
      </c>
      <c r="AH177">
        <f t="shared" si="195"/>
        <v>0</v>
      </c>
      <c r="AI177">
        <f t="shared" si="195"/>
        <v>0</v>
      </c>
      <c r="AJ177">
        <f t="shared" si="168"/>
        <v>0</v>
      </c>
      <c r="AK177">
        <v>31282.92</v>
      </c>
      <c r="AL177">
        <v>31282.92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10.02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2</v>
      </c>
      <c r="BJ177" t="s">
        <v>210</v>
      </c>
      <c r="BM177">
        <v>67</v>
      </c>
      <c r="BN177">
        <v>405818574</v>
      </c>
      <c r="BO177" t="s">
        <v>208</v>
      </c>
      <c r="BP177">
        <v>1</v>
      </c>
      <c r="BQ177">
        <v>40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69"/>
        <v>1003.1</v>
      </c>
      <c r="CQ177">
        <f t="shared" si="170"/>
        <v>313454.86</v>
      </c>
      <c r="CR177">
        <f>(ROUND((ROUND(((ET177)*AV177*1),2)*BB177),2)+ROUND((ROUND(((AE177-(EU177))*AV177*1),2)*BS177),2))</f>
        <v>0</v>
      </c>
      <c r="CS177">
        <f t="shared" si="171"/>
        <v>0</v>
      </c>
      <c r="CT177">
        <f t="shared" si="172"/>
        <v>0</v>
      </c>
      <c r="CU177">
        <f t="shared" si="173"/>
        <v>0</v>
      </c>
      <c r="CV177">
        <f t="shared" si="174"/>
        <v>0</v>
      </c>
      <c r="CW177">
        <f t="shared" si="175"/>
        <v>0</v>
      </c>
      <c r="CX177">
        <f t="shared" si="176"/>
        <v>0</v>
      </c>
      <c r="CY177">
        <f t="shared" si="177"/>
        <v>0</v>
      </c>
      <c r="CZ177">
        <f t="shared" si="178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116</v>
      </c>
      <c r="DW177" t="s">
        <v>116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405818696</v>
      </c>
      <c r="EF177">
        <v>40</v>
      </c>
      <c r="EG177" t="s">
        <v>111</v>
      </c>
      <c r="EH177">
        <v>0</v>
      </c>
      <c r="EI177" t="s">
        <v>3</v>
      </c>
      <c r="EJ177">
        <v>2</v>
      </c>
      <c r="EK177">
        <v>67</v>
      </c>
      <c r="EL177" t="s">
        <v>112</v>
      </c>
      <c r="EM177" t="s">
        <v>113</v>
      </c>
      <c r="EO177" t="s">
        <v>3</v>
      </c>
      <c r="EQ177">
        <v>1024</v>
      </c>
      <c r="ER177">
        <v>31282.92</v>
      </c>
      <c r="ES177">
        <v>31282.92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433080149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79"/>
        <v>0</v>
      </c>
      <c r="GM177">
        <f t="shared" si="180"/>
        <v>1003.1</v>
      </c>
      <c r="GN177">
        <f t="shared" si="181"/>
        <v>0</v>
      </c>
      <c r="GO177">
        <f t="shared" si="182"/>
        <v>1003.1</v>
      </c>
      <c r="GP177">
        <f t="shared" si="183"/>
        <v>0</v>
      </c>
      <c r="GR177">
        <v>0</v>
      </c>
      <c r="GS177">
        <v>3</v>
      </c>
      <c r="GT177">
        <v>0</v>
      </c>
      <c r="GU177" t="s">
        <v>3</v>
      </c>
      <c r="GV177">
        <f t="shared" si="184"/>
        <v>0</v>
      </c>
      <c r="GW177">
        <v>1</v>
      </c>
      <c r="GX177">
        <f t="shared" si="185"/>
        <v>0</v>
      </c>
      <c r="HA177">
        <v>0</v>
      </c>
      <c r="HB177">
        <v>0</v>
      </c>
      <c r="HC177">
        <f t="shared" si="186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ROW(SmtRes!A191)</f>
        <v>191</v>
      </c>
      <c r="D178" s="2">
        <f>ROW(EtalonRes!A223)</f>
        <v>223</v>
      </c>
      <c r="E178" s="2" t="s">
        <v>3</v>
      </c>
      <c r="F178" s="2" t="s">
        <v>211</v>
      </c>
      <c r="G178" s="2" t="s">
        <v>212</v>
      </c>
      <c r="H178" s="2" t="s">
        <v>213</v>
      </c>
      <c r="I178" s="2">
        <v>2E-3</v>
      </c>
      <c r="J178" s="2">
        <v>0</v>
      </c>
      <c r="K178" s="2">
        <v>2E-3</v>
      </c>
      <c r="L178" s="2"/>
      <c r="M178" s="2"/>
      <c r="N178" s="2"/>
      <c r="O178" s="2">
        <f t="shared" si="155"/>
        <v>3.08</v>
      </c>
      <c r="P178" s="2">
        <f t="shared" si="156"/>
        <v>0</v>
      </c>
      <c r="Q178" s="2">
        <f>(ROUND((ROUND((((ET178*1.05))*AV178*I178),2)*BB178),2)+ROUND((ROUND(((AE178-((EU178*1.05)))*AV178*I178),2)*BS178),2))</f>
        <v>0.26</v>
      </c>
      <c r="R178" s="2">
        <f t="shared" si="157"/>
        <v>0.03</v>
      </c>
      <c r="S178" s="2">
        <f t="shared" si="158"/>
        <v>2.82</v>
      </c>
      <c r="T178" s="2">
        <f t="shared" si="159"/>
        <v>0</v>
      </c>
      <c r="U178" s="2">
        <f t="shared" si="160"/>
        <v>0.264492228</v>
      </c>
      <c r="V178" s="2">
        <f t="shared" si="161"/>
        <v>0</v>
      </c>
      <c r="W178" s="2">
        <f t="shared" si="162"/>
        <v>0</v>
      </c>
      <c r="X178" s="2">
        <f t="shared" si="163"/>
        <v>2.79</v>
      </c>
      <c r="Y178" s="2">
        <f t="shared" si="164"/>
        <v>1.65</v>
      </c>
      <c r="Z178" s="2"/>
      <c r="AA178" s="2">
        <v>-1</v>
      </c>
      <c r="AB178" s="2">
        <f t="shared" si="165"/>
        <v>1444.2329999999999</v>
      </c>
      <c r="AC178" s="2">
        <f t="shared" si="166"/>
        <v>0</v>
      </c>
      <c r="AD178" s="2">
        <f>ROUND(((((ET178*1.05))-((EU178*1.05)))+AE178),6)</f>
        <v>123.732</v>
      </c>
      <c r="AE178" s="2">
        <f>ROUND(((EU178*1.05)),6)</f>
        <v>13.566000000000001</v>
      </c>
      <c r="AF178" s="2">
        <f>ROUND(((EV178*1.05)),6)</f>
        <v>1320.501</v>
      </c>
      <c r="AG178" s="2">
        <f t="shared" si="167"/>
        <v>0</v>
      </c>
      <c r="AH178" s="2">
        <f>((EW178*1.05))</f>
        <v>123.94200000000001</v>
      </c>
      <c r="AI178" s="2">
        <f>((EX178*1.05))</f>
        <v>0</v>
      </c>
      <c r="AJ178" s="2">
        <f t="shared" si="168"/>
        <v>0</v>
      </c>
      <c r="AK178" s="2">
        <v>1375.46</v>
      </c>
      <c r="AL178" s="2">
        <v>0</v>
      </c>
      <c r="AM178" s="2">
        <v>117.84</v>
      </c>
      <c r="AN178" s="2">
        <v>12.92</v>
      </c>
      <c r="AO178" s="2">
        <v>1257.6199999999999</v>
      </c>
      <c r="AP178" s="2">
        <v>0</v>
      </c>
      <c r="AQ178" s="2">
        <v>118.04</v>
      </c>
      <c r="AR178" s="2">
        <v>0</v>
      </c>
      <c r="AS178" s="2">
        <v>0</v>
      </c>
      <c r="AT178" s="2">
        <v>98</v>
      </c>
      <c r="AU178" s="2">
        <v>58</v>
      </c>
      <c r="AV178" s="2">
        <v>1.0669999999999999</v>
      </c>
      <c r="AW178" s="2">
        <v>1.081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214</v>
      </c>
      <c r="BK178" s="2"/>
      <c r="BL178" s="2"/>
      <c r="BM178" s="2">
        <v>40</v>
      </c>
      <c r="BN178" s="2">
        <v>405818574</v>
      </c>
      <c r="BO178" s="2" t="s">
        <v>211</v>
      </c>
      <c r="BP178" s="2">
        <v>1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98</v>
      </c>
      <c r="CA178" s="2">
        <v>58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464</v>
      </c>
      <c r="CO178" s="2">
        <v>0</v>
      </c>
      <c r="CP178" s="2">
        <f t="shared" si="169"/>
        <v>3.08</v>
      </c>
      <c r="CQ178" s="2">
        <f t="shared" si="170"/>
        <v>0</v>
      </c>
      <c r="CR178" s="2">
        <f>(ROUND((ROUND((((ET178*1.05))*AV178*1),2)*BB178),2)+ROUND((ROUND(((AE178-((EU178*1.05)))*AV178*1),2)*BS178),2))</f>
        <v>132.02000000000001</v>
      </c>
      <c r="CS178" s="2">
        <f t="shared" si="171"/>
        <v>14.47</v>
      </c>
      <c r="CT178" s="2">
        <f t="shared" si="172"/>
        <v>1408.97</v>
      </c>
      <c r="CU178" s="2">
        <f t="shared" si="173"/>
        <v>0</v>
      </c>
      <c r="CV178" s="2">
        <f t="shared" si="174"/>
        <v>132.24611400000001</v>
      </c>
      <c r="CW178" s="2">
        <f t="shared" si="175"/>
        <v>0</v>
      </c>
      <c r="CX178" s="2">
        <f t="shared" si="176"/>
        <v>0</v>
      </c>
      <c r="CY178" s="2">
        <f t="shared" si="177"/>
        <v>2.7929999999999997</v>
      </c>
      <c r="CZ178" s="2">
        <f t="shared" si="178"/>
        <v>1.6529999999999998</v>
      </c>
      <c r="DA178" s="2"/>
      <c r="DB178" s="2">
        <v>9</v>
      </c>
      <c r="DC178" s="2" t="s">
        <v>3</v>
      </c>
      <c r="DD178" s="2" t="s">
        <v>3</v>
      </c>
      <c r="DE178" s="2" t="s">
        <v>29</v>
      </c>
      <c r="DF178" s="2" t="s">
        <v>29</v>
      </c>
      <c r="DG178" s="2" t="s">
        <v>29</v>
      </c>
      <c r="DH178" s="2" t="s">
        <v>3</v>
      </c>
      <c r="DI178" s="2" t="s">
        <v>29</v>
      </c>
      <c r="DJ178" s="2" t="s">
        <v>29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213</v>
      </c>
      <c r="DW178" s="2" t="s">
        <v>213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405818668</v>
      </c>
      <c r="EF178" s="2">
        <v>30</v>
      </c>
      <c r="EG178" s="2" t="s">
        <v>24</v>
      </c>
      <c r="EH178" s="2">
        <v>0</v>
      </c>
      <c r="EI178" s="2" t="s">
        <v>3</v>
      </c>
      <c r="EJ178" s="2">
        <v>1</v>
      </c>
      <c r="EK178" s="2">
        <v>40</v>
      </c>
      <c r="EL178" s="2" t="s">
        <v>40</v>
      </c>
      <c r="EM178" s="2" t="s">
        <v>41</v>
      </c>
      <c r="EN178" s="2"/>
      <c r="EO178" s="2" t="s">
        <v>32</v>
      </c>
      <c r="EP178" s="2"/>
      <c r="EQ178" s="2">
        <v>1536</v>
      </c>
      <c r="ER178" s="2">
        <v>1375.46</v>
      </c>
      <c r="ES178" s="2">
        <v>0</v>
      </c>
      <c r="ET178" s="2">
        <v>117.84</v>
      </c>
      <c r="EU178" s="2">
        <v>12.92</v>
      </c>
      <c r="EV178" s="2">
        <v>1257.6199999999999</v>
      </c>
      <c r="EW178" s="2">
        <v>118.04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98</v>
      </c>
      <c r="FY178" s="2">
        <v>58</v>
      </c>
      <c r="FZ178" s="2"/>
      <c r="GA178" s="2" t="s">
        <v>3</v>
      </c>
      <c r="GB178" s="2"/>
      <c r="GC178" s="2"/>
      <c r="GD178" s="2">
        <v>1</v>
      </c>
      <c r="GE178" s="2"/>
      <c r="GF178" s="2">
        <v>618115905</v>
      </c>
      <c r="GG178" s="2">
        <v>2</v>
      </c>
      <c r="GH178" s="2">
        <v>1</v>
      </c>
      <c r="GI178" s="2">
        <v>2</v>
      </c>
      <c r="GJ178" s="2">
        <v>0</v>
      </c>
      <c r="GK178" s="2">
        <v>0</v>
      </c>
      <c r="GL178" s="2">
        <f t="shared" si="179"/>
        <v>0</v>
      </c>
      <c r="GM178" s="2">
        <f t="shared" si="180"/>
        <v>7.52</v>
      </c>
      <c r="GN178" s="2">
        <f t="shared" si="181"/>
        <v>7.52</v>
      </c>
      <c r="GO178" s="2">
        <f t="shared" si="182"/>
        <v>0</v>
      </c>
      <c r="GP178" s="2">
        <f t="shared" si="183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84"/>
        <v>0</v>
      </c>
      <c r="GW178" s="2">
        <v>1</v>
      </c>
      <c r="GX178" s="2">
        <f t="shared" si="185"/>
        <v>0</v>
      </c>
      <c r="GY178" s="2"/>
      <c r="GZ178" s="2"/>
      <c r="HA178" s="2">
        <v>0</v>
      </c>
      <c r="HB178" s="2">
        <v>0</v>
      </c>
      <c r="HC178" s="2">
        <f t="shared" si="186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ROW(SmtRes!A196)</f>
        <v>196</v>
      </c>
      <c r="D179">
        <f>ROW(EtalonRes!A228)</f>
        <v>228</v>
      </c>
      <c r="E179" t="s">
        <v>3</v>
      </c>
      <c r="F179" t="s">
        <v>211</v>
      </c>
      <c r="G179" t="s">
        <v>212</v>
      </c>
      <c r="H179" t="s">
        <v>213</v>
      </c>
      <c r="I179">
        <v>2E-3</v>
      </c>
      <c r="J179">
        <v>0</v>
      </c>
      <c r="K179">
        <v>2E-3</v>
      </c>
      <c r="O179">
        <f t="shared" si="155"/>
        <v>162.82</v>
      </c>
      <c r="P179">
        <f t="shared" si="156"/>
        <v>0</v>
      </c>
      <c r="Q179">
        <f>(ROUND((ROUND((((ET179*1.05))*AV179*I179),2)*BB179),2)+ROUND((ROUND(((AE179-((EU179*1.05)))*AV179*I179),2)*BS179),2))</f>
        <v>3.91</v>
      </c>
      <c r="R179">
        <f t="shared" si="157"/>
        <v>1.69</v>
      </c>
      <c r="S179">
        <f t="shared" si="158"/>
        <v>158.91</v>
      </c>
      <c r="T179">
        <f t="shared" si="159"/>
        <v>0</v>
      </c>
      <c r="U179">
        <f t="shared" si="160"/>
        <v>0.264492228</v>
      </c>
      <c r="V179">
        <f t="shared" si="161"/>
        <v>0</v>
      </c>
      <c r="W179">
        <f t="shared" si="162"/>
        <v>0</v>
      </c>
      <c r="X179">
        <f t="shared" si="163"/>
        <v>157.38999999999999</v>
      </c>
      <c r="Y179">
        <f t="shared" si="164"/>
        <v>93.15</v>
      </c>
      <c r="AA179">
        <v>-1</v>
      </c>
      <c r="AB179">
        <f t="shared" si="165"/>
        <v>1444.2329999999999</v>
      </c>
      <c r="AC179">
        <f t="shared" si="166"/>
        <v>0</v>
      </c>
      <c r="AD179">
        <f>ROUND(((((ET179*1.05))-((EU179*1.05)))+AE179),6)</f>
        <v>123.732</v>
      </c>
      <c r="AE179">
        <f>ROUND(((EU179*1.05)),6)</f>
        <v>13.566000000000001</v>
      </c>
      <c r="AF179">
        <f>ROUND(((EV179*1.05)),6)</f>
        <v>1320.501</v>
      </c>
      <c r="AG179">
        <f t="shared" si="167"/>
        <v>0</v>
      </c>
      <c r="AH179">
        <f>((EW179*1.05))</f>
        <v>123.94200000000001</v>
      </c>
      <c r="AI179">
        <f>((EX179*1.05))</f>
        <v>0</v>
      </c>
      <c r="AJ179">
        <f t="shared" si="168"/>
        <v>0</v>
      </c>
      <c r="AK179">
        <v>1375.46</v>
      </c>
      <c r="AL179">
        <v>0</v>
      </c>
      <c r="AM179">
        <v>117.84</v>
      </c>
      <c r="AN179">
        <v>12.92</v>
      </c>
      <c r="AO179">
        <v>1257.6199999999999</v>
      </c>
      <c r="AP179">
        <v>0</v>
      </c>
      <c r="AQ179">
        <v>118.04</v>
      </c>
      <c r="AR179">
        <v>0</v>
      </c>
      <c r="AS179">
        <v>0</v>
      </c>
      <c r="AT179">
        <v>98</v>
      </c>
      <c r="AU179">
        <v>58</v>
      </c>
      <c r="AV179">
        <v>1.0669999999999999</v>
      </c>
      <c r="AW179">
        <v>1.081</v>
      </c>
      <c r="AZ179">
        <v>1</v>
      </c>
      <c r="BA179">
        <v>56.35</v>
      </c>
      <c r="BB179">
        <v>15.02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214</v>
      </c>
      <c r="BM179">
        <v>40</v>
      </c>
      <c r="BN179">
        <v>405818574</v>
      </c>
      <c r="BO179" t="s">
        <v>211</v>
      </c>
      <c r="BP179">
        <v>1</v>
      </c>
      <c r="BQ179">
        <v>30</v>
      </c>
      <c r="BR179">
        <v>0</v>
      </c>
      <c r="BS179">
        <v>56.35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98</v>
      </c>
      <c r="CA179">
        <v>58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464</v>
      </c>
      <c r="CO179">
        <v>0</v>
      </c>
      <c r="CP179">
        <f t="shared" si="169"/>
        <v>162.82</v>
      </c>
      <c r="CQ179">
        <f t="shared" si="170"/>
        <v>0</v>
      </c>
      <c r="CR179">
        <f>(ROUND((ROUND((((ET179*1.05))*AV179*1),2)*BB179),2)+ROUND((ROUND(((AE179-((EU179*1.05)))*AV179*1),2)*BS179),2))</f>
        <v>1982.94</v>
      </c>
      <c r="CS179">
        <f t="shared" si="171"/>
        <v>815.38</v>
      </c>
      <c r="CT179">
        <f t="shared" si="172"/>
        <v>79395.460000000006</v>
      </c>
      <c r="CU179">
        <f t="shared" si="173"/>
        <v>0</v>
      </c>
      <c r="CV179">
        <f t="shared" si="174"/>
        <v>132.24611400000001</v>
      </c>
      <c r="CW179">
        <f t="shared" si="175"/>
        <v>0</v>
      </c>
      <c r="CX179">
        <f t="shared" si="176"/>
        <v>0</v>
      </c>
      <c r="CY179">
        <f t="shared" si="177"/>
        <v>157.38800000000001</v>
      </c>
      <c r="CZ179">
        <f t="shared" si="178"/>
        <v>93.147999999999996</v>
      </c>
      <c r="DB179">
        <v>10</v>
      </c>
      <c r="DC179" t="s">
        <v>3</v>
      </c>
      <c r="DD179" t="s">
        <v>3</v>
      </c>
      <c r="DE179" t="s">
        <v>29</v>
      </c>
      <c r="DF179" t="s">
        <v>29</v>
      </c>
      <c r="DG179" t="s">
        <v>29</v>
      </c>
      <c r="DH179" t="s">
        <v>3</v>
      </c>
      <c r="DI179" t="s">
        <v>29</v>
      </c>
      <c r="DJ179" t="s">
        <v>29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213</v>
      </c>
      <c r="DW179" t="s">
        <v>213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405818668</v>
      </c>
      <c r="EF179">
        <v>30</v>
      </c>
      <c r="EG179" t="s">
        <v>24</v>
      </c>
      <c r="EH179">
        <v>0</v>
      </c>
      <c r="EI179" t="s">
        <v>3</v>
      </c>
      <c r="EJ179">
        <v>1</v>
      </c>
      <c r="EK179">
        <v>40</v>
      </c>
      <c r="EL179" t="s">
        <v>40</v>
      </c>
      <c r="EM179" t="s">
        <v>41</v>
      </c>
      <c r="EO179" t="s">
        <v>32</v>
      </c>
      <c r="EQ179">
        <v>1536</v>
      </c>
      <c r="ER179">
        <v>1375.46</v>
      </c>
      <c r="ES179">
        <v>0</v>
      </c>
      <c r="ET179">
        <v>117.84</v>
      </c>
      <c r="EU179">
        <v>12.92</v>
      </c>
      <c r="EV179">
        <v>1257.6199999999999</v>
      </c>
      <c r="EW179">
        <v>118.04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98</v>
      </c>
      <c r="FY179">
        <v>58</v>
      </c>
      <c r="GA179" t="s">
        <v>3</v>
      </c>
      <c r="GD179">
        <v>1</v>
      </c>
      <c r="GF179">
        <v>618115905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79"/>
        <v>0</v>
      </c>
      <c r="GM179">
        <f t="shared" si="180"/>
        <v>413.36</v>
      </c>
      <c r="GN179">
        <f t="shared" si="181"/>
        <v>413.36</v>
      </c>
      <c r="GO179">
        <f t="shared" si="182"/>
        <v>0</v>
      </c>
      <c r="GP179">
        <f t="shared" si="183"/>
        <v>0</v>
      </c>
      <c r="GR179">
        <v>0</v>
      </c>
      <c r="GS179">
        <v>3</v>
      </c>
      <c r="GT179">
        <v>0</v>
      </c>
      <c r="GU179" t="s">
        <v>3</v>
      </c>
      <c r="GV179">
        <f t="shared" si="184"/>
        <v>0</v>
      </c>
      <c r="GW179">
        <v>1</v>
      </c>
      <c r="GX179">
        <f t="shared" si="185"/>
        <v>0</v>
      </c>
      <c r="HA179">
        <v>0</v>
      </c>
      <c r="HB179">
        <v>0</v>
      </c>
      <c r="HC179">
        <f t="shared" si="186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55" x14ac:dyDescent="0.2">
      <c r="A180" s="2">
        <v>18</v>
      </c>
      <c r="B180" s="2">
        <v>1</v>
      </c>
      <c r="C180" s="2">
        <v>191</v>
      </c>
      <c r="D180" s="2"/>
      <c r="E180" s="2" t="s">
        <v>3</v>
      </c>
      <c r="F180" s="2" t="s">
        <v>215</v>
      </c>
      <c r="G180" s="2" t="s">
        <v>465</v>
      </c>
      <c r="H180" s="2" t="s">
        <v>44</v>
      </c>
      <c r="I180" s="2">
        <f>I178*J180</f>
        <v>2.0499999999999998</v>
      </c>
      <c r="J180" s="2">
        <v>1025</v>
      </c>
      <c r="K180" s="2">
        <v>1025</v>
      </c>
      <c r="L180" s="2"/>
      <c r="M180" s="2"/>
      <c r="N180" s="2"/>
      <c r="O180" s="2">
        <f t="shared" si="155"/>
        <v>83.35</v>
      </c>
      <c r="P180" s="2">
        <f t="shared" si="156"/>
        <v>83.35</v>
      </c>
      <c r="Q180" s="2">
        <f t="shared" ref="Q180:Q189" si="196">(ROUND((ROUND(((ET180)*AV180*I180),2)*BB180),2)+ROUND((ROUND(((AE180-(EU180))*AV180*I180),2)*BS180),2))</f>
        <v>0</v>
      </c>
      <c r="R180" s="2">
        <f t="shared" si="157"/>
        <v>0</v>
      </c>
      <c r="S180" s="2">
        <f t="shared" si="158"/>
        <v>0</v>
      </c>
      <c r="T180" s="2">
        <f t="shared" si="159"/>
        <v>0</v>
      </c>
      <c r="U180" s="2">
        <f t="shared" si="160"/>
        <v>0</v>
      </c>
      <c r="V180" s="2">
        <f t="shared" si="161"/>
        <v>0</v>
      </c>
      <c r="W180" s="2">
        <f t="shared" si="162"/>
        <v>0</v>
      </c>
      <c r="X180" s="2">
        <f t="shared" si="163"/>
        <v>0</v>
      </c>
      <c r="Y180" s="2">
        <f t="shared" si="164"/>
        <v>0</v>
      </c>
      <c r="Z180" s="2"/>
      <c r="AA180" s="2">
        <v>-1</v>
      </c>
      <c r="AB180" s="2">
        <f t="shared" si="165"/>
        <v>37.61</v>
      </c>
      <c r="AC180" s="2">
        <f t="shared" si="166"/>
        <v>37.61</v>
      </c>
      <c r="AD180" s="2">
        <f t="shared" ref="AD180:AD189" si="197">ROUND((((ET180)-(EU180))+AE180),6)</f>
        <v>0</v>
      </c>
      <c r="AE180" s="2">
        <f t="shared" ref="AE180:AE189" si="198">ROUND((EU180),6)</f>
        <v>0</v>
      </c>
      <c r="AF180" s="2">
        <f t="shared" ref="AF180:AF189" si="199">ROUND((EV180),6)</f>
        <v>0</v>
      </c>
      <c r="AG180" s="2">
        <f t="shared" si="167"/>
        <v>0</v>
      </c>
      <c r="AH180" s="2">
        <f t="shared" ref="AH180:AH189" si="200">(EW180)</f>
        <v>0</v>
      </c>
      <c r="AI180" s="2">
        <f t="shared" ref="AI180:AI189" si="201">(EX180)</f>
        <v>0</v>
      </c>
      <c r="AJ180" s="2">
        <f t="shared" si="168"/>
        <v>0</v>
      </c>
      <c r="AK180" s="2">
        <v>37.61</v>
      </c>
      <c r="AL180" s="2">
        <v>37.61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98</v>
      </c>
      <c r="AU180" s="2">
        <v>58</v>
      </c>
      <c r="AV180" s="2">
        <v>1</v>
      </c>
      <c r="AW180" s="2">
        <v>1.081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216</v>
      </c>
      <c r="BK180" s="2"/>
      <c r="BL180" s="2"/>
      <c r="BM180" s="2">
        <v>40</v>
      </c>
      <c r="BN180" s="2">
        <v>405818574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98</v>
      </c>
      <c r="CA180" s="2">
        <v>58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69"/>
        <v>83.35</v>
      </c>
      <c r="CQ180" s="2">
        <f t="shared" si="170"/>
        <v>40.659999999999997</v>
      </c>
      <c r="CR180" s="2">
        <f t="shared" ref="CR180:CR189" si="202">(ROUND((ROUND(((ET180)*AV180*1),2)*BB180),2)+ROUND((ROUND(((AE180-(EU180))*AV180*1),2)*BS180),2))</f>
        <v>0</v>
      </c>
      <c r="CS180" s="2">
        <f t="shared" si="171"/>
        <v>0</v>
      </c>
      <c r="CT180" s="2">
        <f t="shared" si="172"/>
        <v>0</v>
      </c>
      <c r="CU180" s="2">
        <f t="shared" si="173"/>
        <v>0</v>
      </c>
      <c r="CV180" s="2">
        <f t="shared" si="174"/>
        <v>0</v>
      </c>
      <c r="CW180" s="2">
        <f t="shared" si="175"/>
        <v>0</v>
      </c>
      <c r="CX180" s="2">
        <f t="shared" si="176"/>
        <v>0</v>
      </c>
      <c r="CY180" s="2">
        <f t="shared" si="177"/>
        <v>0</v>
      </c>
      <c r="CZ180" s="2">
        <f t="shared" si="178"/>
        <v>0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1003</v>
      </c>
      <c r="DV180" s="2" t="s">
        <v>44</v>
      </c>
      <c r="DW180" s="2" t="s">
        <v>44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405818668</v>
      </c>
      <c r="EF180" s="2">
        <v>30</v>
      </c>
      <c r="EG180" s="2" t="s">
        <v>24</v>
      </c>
      <c r="EH180" s="2">
        <v>0</v>
      </c>
      <c r="EI180" s="2" t="s">
        <v>3</v>
      </c>
      <c r="EJ180" s="2">
        <v>1</v>
      </c>
      <c r="EK180" s="2">
        <v>40</v>
      </c>
      <c r="EL180" s="2" t="s">
        <v>40</v>
      </c>
      <c r="EM180" s="2" t="s">
        <v>41</v>
      </c>
      <c r="EN180" s="2"/>
      <c r="EO180" s="2" t="s">
        <v>3</v>
      </c>
      <c r="EP180" s="2"/>
      <c r="EQ180" s="2">
        <v>1024</v>
      </c>
      <c r="ER180" s="2">
        <v>37.61</v>
      </c>
      <c r="ES180" s="2">
        <v>37.61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v>0</v>
      </c>
      <c r="FS180" s="2">
        <v>0</v>
      </c>
      <c r="FT180" s="2"/>
      <c r="FU180" s="2"/>
      <c r="FV180" s="2"/>
      <c r="FW180" s="2"/>
      <c r="FX180" s="2">
        <v>98</v>
      </c>
      <c r="FY180" s="2">
        <v>58</v>
      </c>
      <c r="FZ180" s="2"/>
      <c r="GA180" s="2" t="s">
        <v>3</v>
      </c>
      <c r="GB180" s="2"/>
      <c r="GC180" s="2"/>
      <c r="GD180" s="2">
        <v>1</v>
      </c>
      <c r="GE180" s="2"/>
      <c r="GF180" s="2">
        <v>1316881584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79"/>
        <v>0</v>
      </c>
      <c r="GM180" s="2">
        <f t="shared" si="180"/>
        <v>83.35</v>
      </c>
      <c r="GN180" s="2">
        <f t="shared" si="181"/>
        <v>83.35</v>
      </c>
      <c r="GO180" s="2">
        <f t="shared" si="182"/>
        <v>0</v>
      </c>
      <c r="GP180" s="2">
        <f t="shared" si="183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84"/>
        <v>0</v>
      </c>
      <c r="GW180" s="2">
        <v>1</v>
      </c>
      <c r="GX180" s="2">
        <f t="shared" si="185"/>
        <v>0</v>
      </c>
      <c r="GY180" s="2"/>
      <c r="GZ180" s="2"/>
      <c r="HA180" s="2">
        <v>0</v>
      </c>
      <c r="HB180" s="2">
        <v>0</v>
      </c>
      <c r="HC180" s="2">
        <f t="shared" si="186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>
        <v>0</v>
      </c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196</v>
      </c>
      <c r="E181" t="s">
        <v>3</v>
      </c>
      <c r="F181" t="s">
        <v>215</v>
      </c>
      <c r="G181" t="s">
        <v>465</v>
      </c>
      <c r="H181" t="s">
        <v>44</v>
      </c>
      <c r="I181">
        <f>I179*J181</f>
        <v>2.0499999999999998</v>
      </c>
      <c r="J181">
        <v>1025</v>
      </c>
      <c r="K181">
        <v>1025</v>
      </c>
      <c r="O181">
        <f t="shared" si="155"/>
        <v>539.27</v>
      </c>
      <c r="P181">
        <f t="shared" si="156"/>
        <v>539.27</v>
      </c>
      <c r="Q181">
        <f t="shared" si="196"/>
        <v>0</v>
      </c>
      <c r="R181">
        <f t="shared" si="157"/>
        <v>0</v>
      </c>
      <c r="S181">
        <f t="shared" si="158"/>
        <v>0</v>
      </c>
      <c r="T181">
        <f t="shared" si="159"/>
        <v>0</v>
      </c>
      <c r="U181">
        <f t="shared" si="160"/>
        <v>0</v>
      </c>
      <c r="V181">
        <f t="shared" si="161"/>
        <v>0</v>
      </c>
      <c r="W181">
        <f t="shared" si="162"/>
        <v>0</v>
      </c>
      <c r="X181">
        <f t="shared" si="163"/>
        <v>0</v>
      </c>
      <c r="Y181">
        <f t="shared" si="164"/>
        <v>0</v>
      </c>
      <c r="AA181">
        <v>-1</v>
      </c>
      <c r="AB181">
        <f t="shared" si="165"/>
        <v>37.61</v>
      </c>
      <c r="AC181">
        <f t="shared" si="166"/>
        <v>37.61</v>
      </c>
      <c r="AD181">
        <f t="shared" si="197"/>
        <v>0</v>
      </c>
      <c r="AE181">
        <f t="shared" si="198"/>
        <v>0</v>
      </c>
      <c r="AF181">
        <f t="shared" si="199"/>
        <v>0</v>
      </c>
      <c r="AG181">
        <f t="shared" si="167"/>
        <v>0</v>
      </c>
      <c r="AH181">
        <f t="shared" si="200"/>
        <v>0</v>
      </c>
      <c r="AI181">
        <f t="shared" si="201"/>
        <v>0</v>
      </c>
      <c r="AJ181">
        <f t="shared" si="168"/>
        <v>0</v>
      </c>
      <c r="AK181">
        <v>37.61</v>
      </c>
      <c r="AL181">
        <v>37.61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98</v>
      </c>
      <c r="AU181">
        <v>58</v>
      </c>
      <c r="AV181">
        <v>1</v>
      </c>
      <c r="AW181">
        <v>1.081</v>
      </c>
      <c r="AZ181">
        <v>1</v>
      </c>
      <c r="BA181">
        <v>1</v>
      </c>
      <c r="BB181">
        <v>1</v>
      </c>
      <c r="BC181">
        <v>6.47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216</v>
      </c>
      <c r="BM181">
        <v>40</v>
      </c>
      <c r="BN181">
        <v>405818574</v>
      </c>
      <c r="BO181" t="s">
        <v>215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98</v>
      </c>
      <c r="CA181">
        <v>58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69"/>
        <v>539.27</v>
      </c>
      <c r="CQ181">
        <f t="shared" si="170"/>
        <v>263.07</v>
      </c>
      <c r="CR181">
        <f t="shared" si="202"/>
        <v>0</v>
      </c>
      <c r="CS181">
        <f t="shared" si="171"/>
        <v>0</v>
      </c>
      <c r="CT181">
        <f t="shared" si="172"/>
        <v>0</v>
      </c>
      <c r="CU181">
        <f t="shared" si="173"/>
        <v>0</v>
      </c>
      <c r="CV181">
        <f t="shared" si="174"/>
        <v>0</v>
      </c>
      <c r="CW181">
        <f t="shared" si="175"/>
        <v>0</v>
      </c>
      <c r="CX181">
        <f t="shared" si="176"/>
        <v>0</v>
      </c>
      <c r="CY181">
        <f t="shared" si="177"/>
        <v>0</v>
      </c>
      <c r="CZ181">
        <f t="shared" si="178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1003</v>
      </c>
      <c r="DV181" t="s">
        <v>44</v>
      </c>
      <c r="DW181" t="s">
        <v>44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405818668</v>
      </c>
      <c r="EF181">
        <v>30</v>
      </c>
      <c r="EG181" t="s">
        <v>24</v>
      </c>
      <c r="EH181">
        <v>0</v>
      </c>
      <c r="EI181" t="s">
        <v>3</v>
      </c>
      <c r="EJ181">
        <v>1</v>
      </c>
      <c r="EK181">
        <v>40</v>
      </c>
      <c r="EL181" t="s">
        <v>40</v>
      </c>
      <c r="EM181" t="s">
        <v>41</v>
      </c>
      <c r="EO181" t="s">
        <v>3</v>
      </c>
      <c r="EQ181">
        <v>1024</v>
      </c>
      <c r="ER181">
        <v>37.61</v>
      </c>
      <c r="ES181">
        <v>37.61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98</v>
      </c>
      <c r="FY181">
        <v>58</v>
      </c>
      <c r="GA181" t="s">
        <v>3</v>
      </c>
      <c r="GD181">
        <v>1</v>
      </c>
      <c r="GF181">
        <v>1316881584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79"/>
        <v>0</v>
      </c>
      <c r="GM181">
        <f t="shared" si="180"/>
        <v>539.27</v>
      </c>
      <c r="GN181">
        <f t="shared" si="181"/>
        <v>539.27</v>
      </c>
      <c r="GO181">
        <f t="shared" si="182"/>
        <v>0</v>
      </c>
      <c r="GP181">
        <f t="shared" si="183"/>
        <v>0</v>
      </c>
      <c r="GR181">
        <v>0</v>
      </c>
      <c r="GS181">
        <v>3</v>
      </c>
      <c r="GT181">
        <v>0</v>
      </c>
      <c r="GU181" t="s">
        <v>3</v>
      </c>
      <c r="GV181">
        <f t="shared" si="184"/>
        <v>0</v>
      </c>
      <c r="GW181">
        <v>1</v>
      </c>
      <c r="GX181">
        <f t="shared" si="185"/>
        <v>0</v>
      </c>
      <c r="HA181">
        <v>0</v>
      </c>
      <c r="HB181">
        <v>0</v>
      </c>
      <c r="HC181">
        <f t="shared" si="186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55" x14ac:dyDescent="0.2">
      <c r="A182" s="2">
        <v>17</v>
      </c>
      <c r="B182" s="2">
        <v>1</v>
      </c>
      <c r="C182" s="2">
        <f>ROW(SmtRes!A197)</f>
        <v>197</v>
      </c>
      <c r="D182" s="2">
        <f>ROW(EtalonRes!A236)</f>
        <v>236</v>
      </c>
      <c r="E182" s="2" t="s">
        <v>3</v>
      </c>
      <c r="F182" s="2" t="s">
        <v>217</v>
      </c>
      <c r="G182" s="2" t="s">
        <v>218</v>
      </c>
      <c r="H182" s="2" t="s">
        <v>109</v>
      </c>
      <c r="I182" s="2">
        <f>ROUND(ROUND(1/100,3),9)</f>
        <v>0.01</v>
      </c>
      <c r="J182" s="2">
        <v>0</v>
      </c>
      <c r="K182" s="2">
        <f>ROUND(ROUND(1/100,3),9)</f>
        <v>0.01</v>
      </c>
      <c r="L182" s="2"/>
      <c r="M182" s="2"/>
      <c r="N182" s="2"/>
      <c r="O182" s="2">
        <f t="shared" si="155"/>
        <v>18.13</v>
      </c>
      <c r="P182" s="2">
        <f t="shared" si="156"/>
        <v>12.73</v>
      </c>
      <c r="Q182" s="2">
        <f t="shared" si="196"/>
        <v>0.12</v>
      </c>
      <c r="R182" s="2">
        <f t="shared" si="157"/>
        <v>0</v>
      </c>
      <c r="S182" s="2">
        <f t="shared" si="158"/>
        <v>5.28</v>
      </c>
      <c r="T182" s="2">
        <f t="shared" si="159"/>
        <v>0</v>
      </c>
      <c r="U182" s="2">
        <f t="shared" si="160"/>
        <v>0.42893399999999998</v>
      </c>
      <c r="V182" s="2">
        <f t="shared" si="161"/>
        <v>0</v>
      </c>
      <c r="W182" s="2">
        <f t="shared" si="162"/>
        <v>0</v>
      </c>
      <c r="X182" s="2">
        <f t="shared" si="163"/>
        <v>5.12</v>
      </c>
      <c r="Y182" s="2">
        <f t="shared" si="164"/>
        <v>2.69</v>
      </c>
      <c r="Z182" s="2"/>
      <c r="AA182" s="2">
        <v>-1</v>
      </c>
      <c r="AB182" s="2">
        <f t="shared" si="165"/>
        <v>1684.24</v>
      </c>
      <c r="AC182" s="2">
        <f t="shared" si="166"/>
        <v>1177.69</v>
      </c>
      <c r="AD182" s="2">
        <f t="shared" si="197"/>
        <v>11.29</v>
      </c>
      <c r="AE182" s="2">
        <f t="shared" si="198"/>
        <v>0.38</v>
      </c>
      <c r="AF182" s="2">
        <f t="shared" si="199"/>
        <v>495.26</v>
      </c>
      <c r="AG182" s="2">
        <f t="shared" si="167"/>
        <v>0</v>
      </c>
      <c r="AH182" s="2">
        <f t="shared" si="200"/>
        <v>40.200000000000003</v>
      </c>
      <c r="AI182" s="2">
        <f t="shared" si="201"/>
        <v>0</v>
      </c>
      <c r="AJ182" s="2">
        <f t="shared" si="168"/>
        <v>0</v>
      </c>
      <c r="AK182" s="2">
        <v>1684.24</v>
      </c>
      <c r="AL182" s="2">
        <v>1177.69</v>
      </c>
      <c r="AM182" s="2">
        <v>11.29</v>
      </c>
      <c r="AN182" s="2">
        <v>0.38</v>
      </c>
      <c r="AO182" s="2">
        <v>495.26</v>
      </c>
      <c r="AP182" s="2">
        <v>0</v>
      </c>
      <c r="AQ182" s="2">
        <v>40.200000000000003</v>
      </c>
      <c r="AR182" s="2">
        <v>0</v>
      </c>
      <c r="AS182" s="2">
        <v>0</v>
      </c>
      <c r="AT182" s="2">
        <v>97</v>
      </c>
      <c r="AU182" s="2">
        <v>51</v>
      </c>
      <c r="AV182" s="2">
        <v>1.0669999999999999</v>
      </c>
      <c r="AW182" s="2">
        <v>1.081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0</v>
      </c>
      <c r="BI182" s="2">
        <v>2</v>
      </c>
      <c r="BJ182" s="2" t="s">
        <v>219</v>
      </c>
      <c r="BK182" s="2"/>
      <c r="BL182" s="2"/>
      <c r="BM182" s="2">
        <v>67</v>
      </c>
      <c r="BN182" s="2">
        <v>405818574</v>
      </c>
      <c r="BO182" s="2" t="s">
        <v>217</v>
      </c>
      <c r="BP182" s="2">
        <v>1</v>
      </c>
      <c r="BQ182" s="2">
        <v>40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97</v>
      </c>
      <c r="CA182" s="2">
        <v>51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69"/>
        <v>18.13</v>
      </c>
      <c r="CQ182" s="2">
        <f t="shared" si="170"/>
        <v>1273.08</v>
      </c>
      <c r="CR182" s="2">
        <f t="shared" si="202"/>
        <v>12.05</v>
      </c>
      <c r="CS182" s="2">
        <f t="shared" si="171"/>
        <v>0.41</v>
      </c>
      <c r="CT182" s="2">
        <f t="shared" si="172"/>
        <v>528.44000000000005</v>
      </c>
      <c r="CU182" s="2">
        <f t="shared" si="173"/>
        <v>0</v>
      </c>
      <c r="CV182" s="2">
        <f t="shared" si="174"/>
        <v>42.8934</v>
      </c>
      <c r="CW182" s="2">
        <f t="shared" si="175"/>
        <v>0</v>
      </c>
      <c r="CX182" s="2">
        <f t="shared" si="176"/>
        <v>0</v>
      </c>
      <c r="CY182" s="2">
        <f t="shared" si="177"/>
        <v>5.1215999999999999</v>
      </c>
      <c r="CZ182" s="2">
        <f t="shared" si="178"/>
        <v>2.6928000000000001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1003</v>
      </c>
      <c r="DV182" s="2" t="s">
        <v>109</v>
      </c>
      <c r="DW182" s="2" t="s">
        <v>109</v>
      </c>
      <c r="DX182" s="2">
        <v>100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405818696</v>
      </c>
      <c r="EF182" s="2">
        <v>40</v>
      </c>
      <c r="EG182" s="2" t="s">
        <v>111</v>
      </c>
      <c r="EH182" s="2">
        <v>0</v>
      </c>
      <c r="EI182" s="2" t="s">
        <v>3</v>
      </c>
      <c r="EJ182" s="2">
        <v>2</v>
      </c>
      <c r="EK182" s="2">
        <v>67</v>
      </c>
      <c r="EL182" s="2" t="s">
        <v>112</v>
      </c>
      <c r="EM182" s="2" t="s">
        <v>113</v>
      </c>
      <c r="EN182" s="2"/>
      <c r="EO182" s="2" t="s">
        <v>3</v>
      </c>
      <c r="EP182" s="2"/>
      <c r="EQ182" s="2">
        <v>132096</v>
      </c>
      <c r="ER182" s="2">
        <v>1684.24</v>
      </c>
      <c r="ES182" s="2">
        <v>1177.69</v>
      </c>
      <c r="ET182" s="2">
        <v>11.29</v>
      </c>
      <c r="EU182" s="2">
        <v>0.38</v>
      </c>
      <c r="EV182" s="2">
        <v>495.26</v>
      </c>
      <c r="EW182" s="2">
        <v>40.200000000000003</v>
      </c>
      <c r="EX182" s="2">
        <v>0</v>
      </c>
      <c r="EY182" s="2">
        <v>0</v>
      </c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v>0</v>
      </c>
      <c r="FS182" s="2">
        <v>0</v>
      </c>
      <c r="FT182" s="2"/>
      <c r="FU182" s="2"/>
      <c r="FV182" s="2"/>
      <c r="FW182" s="2"/>
      <c r="FX182" s="2">
        <v>97</v>
      </c>
      <c r="FY182" s="2">
        <v>51</v>
      </c>
      <c r="FZ182" s="2"/>
      <c r="GA182" s="2" t="s">
        <v>3</v>
      </c>
      <c r="GB182" s="2"/>
      <c r="GC182" s="2"/>
      <c r="GD182" s="2">
        <v>1</v>
      </c>
      <c r="GE182" s="2"/>
      <c r="GF182" s="2">
        <v>-1991907561</v>
      </c>
      <c r="GG182" s="2">
        <v>2</v>
      </c>
      <c r="GH182" s="2">
        <v>1</v>
      </c>
      <c r="GI182" s="2">
        <v>2</v>
      </c>
      <c r="GJ182" s="2">
        <v>0</v>
      </c>
      <c r="GK182" s="2">
        <v>0</v>
      </c>
      <c r="GL182" s="2">
        <f t="shared" si="179"/>
        <v>0</v>
      </c>
      <c r="GM182" s="2">
        <f t="shared" si="180"/>
        <v>25.94</v>
      </c>
      <c r="GN182" s="2">
        <f t="shared" si="181"/>
        <v>0</v>
      </c>
      <c r="GO182" s="2">
        <f t="shared" si="182"/>
        <v>25.94</v>
      </c>
      <c r="GP182" s="2">
        <f t="shared" si="183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84"/>
        <v>0</v>
      </c>
      <c r="GW182" s="2">
        <v>1</v>
      </c>
      <c r="GX182" s="2">
        <f t="shared" si="185"/>
        <v>0</v>
      </c>
      <c r="GY182" s="2"/>
      <c r="GZ182" s="2"/>
      <c r="HA182" s="2">
        <v>0</v>
      </c>
      <c r="HB182" s="2">
        <v>0</v>
      </c>
      <c r="HC182" s="2">
        <f t="shared" si="186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>
        <v>0</v>
      </c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17</v>
      </c>
      <c r="B183">
        <v>1</v>
      </c>
      <c r="C183">
        <f>ROW(SmtRes!A198)</f>
        <v>198</v>
      </c>
      <c r="D183">
        <f>ROW(EtalonRes!A244)</f>
        <v>244</v>
      </c>
      <c r="E183" t="s">
        <v>3</v>
      </c>
      <c r="F183" t="s">
        <v>217</v>
      </c>
      <c r="G183" t="s">
        <v>218</v>
      </c>
      <c r="H183" t="s">
        <v>109</v>
      </c>
      <c r="I183">
        <f>ROUND(ROUND(1/100,3),9)</f>
        <v>0.01</v>
      </c>
      <c r="J183">
        <v>0</v>
      </c>
      <c r="K183">
        <f>ROUND(ROUND(1/100,3),9)</f>
        <v>0.01</v>
      </c>
      <c r="O183">
        <f t="shared" si="155"/>
        <v>373.85</v>
      </c>
      <c r="P183">
        <f t="shared" si="156"/>
        <v>74.98</v>
      </c>
      <c r="Q183">
        <f t="shared" si="196"/>
        <v>1.34</v>
      </c>
      <c r="R183">
        <f t="shared" si="157"/>
        <v>0</v>
      </c>
      <c r="S183">
        <f t="shared" si="158"/>
        <v>297.52999999999997</v>
      </c>
      <c r="T183">
        <f t="shared" si="159"/>
        <v>0</v>
      </c>
      <c r="U183">
        <f t="shared" si="160"/>
        <v>0.42893399999999998</v>
      </c>
      <c r="V183">
        <f t="shared" si="161"/>
        <v>0</v>
      </c>
      <c r="W183">
        <f t="shared" si="162"/>
        <v>0</v>
      </c>
      <c r="X183">
        <f t="shared" si="163"/>
        <v>288.60000000000002</v>
      </c>
      <c r="Y183">
        <f t="shared" si="164"/>
        <v>151.74</v>
      </c>
      <c r="AA183">
        <v>-1</v>
      </c>
      <c r="AB183">
        <f t="shared" si="165"/>
        <v>1684.24</v>
      </c>
      <c r="AC183">
        <f t="shared" si="166"/>
        <v>1177.69</v>
      </c>
      <c r="AD183">
        <f t="shared" si="197"/>
        <v>11.29</v>
      </c>
      <c r="AE183">
        <f t="shared" si="198"/>
        <v>0.38</v>
      </c>
      <c r="AF183">
        <f t="shared" si="199"/>
        <v>495.26</v>
      </c>
      <c r="AG183">
        <f t="shared" si="167"/>
        <v>0</v>
      </c>
      <c r="AH183">
        <f t="shared" si="200"/>
        <v>40.200000000000003</v>
      </c>
      <c r="AI183">
        <f t="shared" si="201"/>
        <v>0</v>
      </c>
      <c r="AJ183">
        <f t="shared" si="168"/>
        <v>0</v>
      </c>
      <c r="AK183">
        <v>1684.24</v>
      </c>
      <c r="AL183">
        <v>1177.69</v>
      </c>
      <c r="AM183">
        <v>11.29</v>
      </c>
      <c r="AN183">
        <v>0.38</v>
      </c>
      <c r="AO183">
        <v>495.26</v>
      </c>
      <c r="AP183">
        <v>0</v>
      </c>
      <c r="AQ183">
        <v>40.200000000000003</v>
      </c>
      <c r="AR183">
        <v>0</v>
      </c>
      <c r="AS183">
        <v>0</v>
      </c>
      <c r="AT183">
        <v>97</v>
      </c>
      <c r="AU183">
        <v>51</v>
      </c>
      <c r="AV183">
        <v>1.0669999999999999</v>
      </c>
      <c r="AW183">
        <v>1.081</v>
      </c>
      <c r="AZ183">
        <v>1</v>
      </c>
      <c r="BA183">
        <v>56.35</v>
      </c>
      <c r="BB183">
        <v>11.15</v>
      </c>
      <c r="BC183">
        <v>5.89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2</v>
      </c>
      <c r="BJ183" t="s">
        <v>219</v>
      </c>
      <c r="BM183">
        <v>67</v>
      </c>
      <c r="BN183">
        <v>405818574</v>
      </c>
      <c r="BO183" t="s">
        <v>217</v>
      </c>
      <c r="BP183">
        <v>1</v>
      </c>
      <c r="BQ183">
        <v>40</v>
      </c>
      <c r="BR183">
        <v>0</v>
      </c>
      <c r="BS183">
        <v>56.35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97</v>
      </c>
      <c r="CA183">
        <v>51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69"/>
        <v>373.84999999999997</v>
      </c>
      <c r="CQ183">
        <f t="shared" si="170"/>
        <v>7498.44</v>
      </c>
      <c r="CR183">
        <f t="shared" si="202"/>
        <v>134.36000000000001</v>
      </c>
      <c r="CS183">
        <f t="shared" si="171"/>
        <v>23.1</v>
      </c>
      <c r="CT183">
        <f t="shared" si="172"/>
        <v>29777.59</v>
      </c>
      <c r="CU183">
        <f t="shared" si="173"/>
        <v>0</v>
      </c>
      <c r="CV183">
        <f t="shared" si="174"/>
        <v>42.8934</v>
      </c>
      <c r="CW183">
        <f t="shared" si="175"/>
        <v>0</v>
      </c>
      <c r="CX183">
        <f t="shared" si="176"/>
        <v>0</v>
      </c>
      <c r="CY183">
        <f t="shared" si="177"/>
        <v>288.60409999999996</v>
      </c>
      <c r="CZ183">
        <f t="shared" si="178"/>
        <v>151.74029999999999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109</v>
      </c>
      <c r="DW183" t="s">
        <v>109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405818696</v>
      </c>
      <c r="EF183">
        <v>40</v>
      </c>
      <c r="EG183" t="s">
        <v>111</v>
      </c>
      <c r="EH183">
        <v>0</v>
      </c>
      <c r="EI183" t="s">
        <v>3</v>
      </c>
      <c r="EJ183">
        <v>2</v>
      </c>
      <c r="EK183">
        <v>67</v>
      </c>
      <c r="EL183" t="s">
        <v>112</v>
      </c>
      <c r="EM183" t="s">
        <v>113</v>
      </c>
      <c r="EO183" t="s">
        <v>3</v>
      </c>
      <c r="EQ183">
        <v>132096</v>
      </c>
      <c r="ER183">
        <v>1684.24</v>
      </c>
      <c r="ES183">
        <v>1177.69</v>
      </c>
      <c r="ET183">
        <v>11.29</v>
      </c>
      <c r="EU183">
        <v>0.38</v>
      </c>
      <c r="EV183">
        <v>495.26</v>
      </c>
      <c r="EW183">
        <v>40.200000000000003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97</v>
      </c>
      <c r="FY183">
        <v>51</v>
      </c>
      <c r="GA183" t="s">
        <v>3</v>
      </c>
      <c r="GD183">
        <v>1</v>
      </c>
      <c r="GF183">
        <v>-1991907561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79"/>
        <v>0</v>
      </c>
      <c r="GM183">
        <f t="shared" si="180"/>
        <v>814.19</v>
      </c>
      <c r="GN183">
        <f t="shared" si="181"/>
        <v>0</v>
      </c>
      <c r="GO183">
        <f t="shared" si="182"/>
        <v>814.19</v>
      </c>
      <c r="GP183">
        <f t="shared" si="183"/>
        <v>0</v>
      </c>
      <c r="GR183">
        <v>0</v>
      </c>
      <c r="GS183">
        <v>3</v>
      </c>
      <c r="GT183">
        <v>0</v>
      </c>
      <c r="GU183" t="s">
        <v>3</v>
      </c>
      <c r="GV183">
        <f t="shared" si="184"/>
        <v>0</v>
      </c>
      <c r="GW183">
        <v>1</v>
      </c>
      <c r="GX183">
        <f t="shared" si="185"/>
        <v>0</v>
      </c>
      <c r="HA183">
        <v>0</v>
      </c>
      <c r="HB183">
        <v>0</v>
      </c>
      <c r="HC183">
        <f t="shared" si="186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55" x14ac:dyDescent="0.2">
      <c r="A184" s="2">
        <v>17</v>
      </c>
      <c r="B184" s="2">
        <v>1</v>
      </c>
      <c r="C184" s="2"/>
      <c r="D184" s="2"/>
      <c r="E184" s="2" t="s">
        <v>3</v>
      </c>
      <c r="F184" s="2" t="s">
        <v>220</v>
      </c>
      <c r="G184" s="2" t="s">
        <v>221</v>
      </c>
      <c r="H184" s="2" t="s">
        <v>191</v>
      </c>
      <c r="I184" s="2">
        <f>ROUND(ROUND(1/1000,3),9)</f>
        <v>1E-3</v>
      </c>
      <c r="J184" s="2">
        <v>0</v>
      </c>
      <c r="K184" s="2">
        <f>ROUND(ROUND(1/1000,3),9)</f>
        <v>1E-3</v>
      </c>
      <c r="L184" s="2"/>
      <c r="M184" s="2"/>
      <c r="N184" s="2"/>
      <c r="O184" s="2">
        <f t="shared" si="155"/>
        <v>55.08</v>
      </c>
      <c r="P184" s="2">
        <f t="shared" si="156"/>
        <v>55.08</v>
      </c>
      <c r="Q184" s="2">
        <f t="shared" si="196"/>
        <v>0</v>
      </c>
      <c r="R184" s="2">
        <f t="shared" si="157"/>
        <v>0</v>
      </c>
      <c r="S184" s="2">
        <f t="shared" si="158"/>
        <v>0</v>
      </c>
      <c r="T184" s="2">
        <f t="shared" si="159"/>
        <v>0</v>
      </c>
      <c r="U184" s="2">
        <f t="shared" si="160"/>
        <v>0</v>
      </c>
      <c r="V184" s="2">
        <f t="shared" si="161"/>
        <v>0</v>
      </c>
      <c r="W184" s="2">
        <f t="shared" si="162"/>
        <v>0</v>
      </c>
      <c r="X184" s="2">
        <f t="shared" si="163"/>
        <v>0</v>
      </c>
      <c r="Y184" s="2">
        <f t="shared" si="164"/>
        <v>0</v>
      </c>
      <c r="Z184" s="2"/>
      <c r="AA184" s="2">
        <v>-1</v>
      </c>
      <c r="AB184" s="2">
        <f t="shared" si="165"/>
        <v>55083.040000000001</v>
      </c>
      <c r="AC184" s="2">
        <f t="shared" si="166"/>
        <v>55083.040000000001</v>
      </c>
      <c r="AD184" s="2">
        <f t="shared" si="197"/>
        <v>0</v>
      </c>
      <c r="AE184" s="2">
        <f t="shared" si="198"/>
        <v>0</v>
      </c>
      <c r="AF184" s="2">
        <f t="shared" si="199"/>
        <v>0</v>
      </c>
      <c r="AG184" s="2">
        <f t="shared" si="167"/>
        <v>0</v>
      </c>
      <c r="AH184" s="2">
        <f t="shared" si="200"/>
        <v>0</v>
      </c>
      <c r="AI184" s="2">
        <f t="shared" si="201"/>
        <v>0</v>
      </c>
      <c r="AJ184" s="2">
        <f t="shared" si="168"/>
        <v>0</v>
      </c>
      <c r="AK184" s="2">
        <v>55083.040000000001</v>
      </c>
      <c r="AL184" s="2">
        <v>55083.040000000001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2</v>
      </c>
      <c r="BJ184" s="2" t="s">
        <v>222</v>
      </c>
      <c r="BK184" s="2"/>
      <c r="BL184" s="2"/>
      <c r="BM184" s="2">
        <v>1618</v>
      </c>
      <c r="BN184" s="2">
        <v>405818574</v>
      </c>
      <c r="BO184" s="2" t="s">
        <v>3</v>
      </c>
      <c r="BP184" s="2">
        <v>0</v>
      </c>
      <c r="BQ184" s="2">
        <v>201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0</v>
      </c>
      <c r="CA184" s="2">
        <v>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69"/>
        <v>55.08</v>
      </c>
      <c r="CQ184" s="2">
        <f t="shared" si="170"/>
        <v>55083.040000000001</v>
      </c>
      <c r="CR184" s="2">
        <f t="shared" si="202"/>
        <v>0</v>
      </c>
      <c r="CS184" s="2">
        <f t="shared" si="171"/>
        <v>0</v>
      </c>
      <c r="CT184" s="2">
        <f t="shared" si="172"/>
        <v>0</v>
      </c>
      <c r="CU184" s="2">
        <f t="shared" si="173"/>
        <v>0</v>
      </c>
      <c r="CV184" s="2">
        <f t="shared" si="174"/>
        <v>0</v>
      </c>
      <c r="CW184" s="2">
        <f t="shared" si="175"/>
        <v>0</v>
      </c>
      <c r="CX184" s="2">
        <f t="shared" si="176"/>
        <v>0</v>
      </c>
      <c r="CY184" s="2">
        <f t="shared" si="177"/>
        <v>0</v>
      </c>
      <c r="CZ184" s="2">
        <f t="shared" si="178"/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1003</v>
      </c>
      <c r="DV184" s="2" t="s">
        <v>191</v>
      </c>
      <c r="DW184" s="2" t="s">
        <v>191</v>
      </c>
      <c r="DX184" s="2">
        <v>1000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405818727</v>
      </c>
      <c r="EF184" s="2">
        <v>201</v>
      </c>
      <c r="EG184" s="2" t="s">
        <v>197</v>
      </c>
      <c r="EH184" s="2">
        <v>0</v>
      </c>
      <c r="EI184" s="2" t="s">
        <v>3</v>
      </c>
      <c r="EJ184" s="2">
        <v>2</v>
      </c>
      <c r="EK184" s="2">
        <v>1618</v>
      </c>
      <c r="EL184" s="2" t="s">
        <v>198</v>
      </c>
      <c r="EM184" s="2" t="s">
        <v>199</v>
      </c>
      <c r="EN184" s="2"/>
      <c r="EO184" s="2" t="s">
        <v>3</v>
      </c>
      <c r="EP184" s="2"/>
      <c r="EQ184" s="2">
        <v>132096</v>
      </c>
      <c r="ER184" s="2">
        <v>55083.040000000001</v>
      </c>
      <c r="ES184" s="2">
        <v>55083.040000000001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0</v>
      </c>
      <c r="FY184" s="2">
        <v>0</v>
      </c>
      <c r="FZ184" s="2"/>
      <c r="GA184" s="2" t="s">
        <v>3</v>
      </c>
      <c r="GB184" s="2"/>
      <c r="GC184" s="2"/>
      <c r="GD184" s="2">
        <v>1</v>
      </c>
      <c r="GE184" s="2"/>
      <c r="GF184" s="2">
        <v>-503810367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79"/>
        <v>0</v>
      </c>
      <c r="GM184" s="2">
        <f t="shared" si="180"/>
        <v>55.08</v>
      </c>
      <c r="GN184" s="2">
        <f t="shared" si="181"/>
        <v>0</v>
      </c>
      <c r="GO184" s="2">
        <f t="shared" si="182"/>
        <v>55.08</v>
      </c>
      <c r="GP184" s="2">
        <f t="shared" si="183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84"/>
        <v>0</v>
      </c>
      <c r="GW184" s="2">
        <v>1</v>
      </c>
      <c r="GX184" s="2">
        <f t="shared" si="185"/>
        <v>0</v>
      </c>
      <c r="GY184" s="2"/>
      <c r="GZ184" s="2"/>
      <c r="HA184" s="2">
        <v>0</v>
      </c>
      <c r="HB184" s="2">
        <v>0</v>
      </c>
      <c r="HC184" s="2">
        <f t="shared" si="186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E185" t="s">
        <v>3</v>
      </c>
      <c r="F185" t="s">
        <v>220</v>
      </c>
      <c r="G185" t="s">
        <v>221</v>
      </c>
      <c r="H185" t="s">
        <v>191</v>
      </c>
      <c r="I185">
        <f>ROUND(ROUND(1/1000,3),9)</f>
        <v>1E-3</v>
      </c>
      <c r="J185">
        <v>0</v>
      </c>
      <c r="K185">
        <f>ROUND(ROUND(1/1000,3),9)</f>
        <v>1E-3</v>
      </c>
      <c r="O185">
        <f t="shared" si="155"/>
        <v>724.85</v>
      </c>
      <c r="P185">
        <f t="shared" si="156"/>
        <v>724.85</v>
      </c>
      <c r="Q185">
        <f t="shared" si="196"/>
        <v>0</v>
      </c>
      <c r="R185">
        <f t="shared" si="157"/>
        <v>0</v>
      </c>
      <c r="S185">
        <f t="shared" si="158"/>
        <v>0</v>
      </c>
      <c r="T185">
        <f t="shared" si="159"/>
        <v>0</v>
      </c>
      <c r="U185">
        <f t="shared" si="160"/>
        <v>0</v>
      </c>
      <c r="V185">
        <f t="shared" si="161"/>
        <v>0</v>
      </c>
      <c r="W185">
        <f t="shared" si="162"/>
        <v>0</v>
      </c>
      <c r="X185">
        <f t="shared" si="163"/>
        <v>0</v>
      </c>
      <c r="Y185">
        <f t="shared" si="164"/>
        <v>0</v>
      </c>
      <c r="AA185">
        <v>-1</v>
      </c>
      <c r="AB185">
        <f t="shared" si="165"/>
        <v>55083.040000000001</v>
      </c>
      <c r="AC185">
        <f t="shared" si="166"/>
        <v>55083.040000000001</v>
      </c>
      <c r="AD185">
        <f t="shared" si="197"/>
        <v>0</v>
      </c>
      <c r="AE185">
        <f t="shared" si="198"/>
        <v>0</v>
      </c>
      <c r="AF185">
        <f t="shared" si="199"/>
        <v>0</v>
      </c>
      <c r="AG185">
        <f t="shared" si="167"/>
        <v>0</v>
      </c>
      <c r="AH185">
        <f t="shared" si="200"/>
        <v>0</v>
      </c>
      <c r="AI185">
        <f t="shared" si="201"/>
        <v>0</v>
      </c>
      <c r="AJ185">
        <f t="shared" si="168"/>
        <v>0</v>
      </c>
      <c r="AK185">
        <v>55083.040000000001</v>
      </c>
      <c r="AL185">
        <v>55083.040000000001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13.16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222</v>
      </c>
      <c r="BM185">
        <v>1618</v>
      </c>
      <c r="BN185">
        <v>405818574</v>
      </c>
      <c r="BO185" t="s">
        <v>220</v>
      </c>
      <c r="BP185">
        <v>1</v>
      </c>
      <c r="BQ185">
        <v>201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69"/>
        <v>724.85</v>
      </c>
      <c r="CQ185">
        <f t="shared" si="170"/>
        <v>724892.81</v>
      </c>
      <c r="CR185">
        <f t="shared" si="202"/>
        <v>0</v>
      </c>
      <c r="CS185">
        <f t="shared" si="171"/>
        <v>0</v>
      </c>
      <c r="CT185">
        <f t="shared" si="172"/>
        <v>0</v>
      </c>
      <c r="CU185">
        <f t="shared" si="173"/>
        <v>0</v>
      </c>
      <c r="CV185">
        <f t="shared" si="174"/>
        <v>0</v>
      </c>
      <c r="CW185">
        <f t="shared" si="175"/>
        <v>0</v>
      </c>
      <c r="CX185">
        <f t="shared" si="176"/>
        <v>0</v>
      </c>
      <c r="CY185">
        <f t="shared" si="177"/>
        <v>0</v>
      </c>
      <c r="CZ185">
        <f t="shared" si="178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1003</v>
      </c>
      <c r="DV185" t="s">
        <v>191</v>
      </c>
      <c r="DW185" t="s">
        <v>191</v>
      </c>
      <c r="DX185">
        <v>1000</v>
      </c>
      <c r="DZ185" t="s">
        <v>3</v>
      </c>
      <c r="EA185" t="s">
        <v>3</v>
      </c>
      <c r="EB185" t="s">
        <v>3</v>
      </c>
      <c r="EC185" t="s">
        <v>3</v>
      </c>
      <c r="EE185">
        <v>405818727</v>
      </c>
      <c r="EF185">
        <v>201</v>
      </c>
      <c r="EG185" t="s">
        <v>197</v>
      </c>
      <c r="EH185">
        <v>0</v>
      </c>
      <c r="EI185" t="s">
        <v>3</v>
      </c>
      <c r="EJ185">
        <v>2</v>
      </c>
      <c r="EK185">
        <v>1618</v>
      </c>
      <c r="EL185" t="s">
        <v>198</v>
      </c>
      <c r="EM185" t="s">
        <v>199</v>
      </c>
      <c r="EO185" t="s">
        <v>3</v>
      </c>
      <c r="EQ185">
        <v>132096</v>
      </c>
      <c r="ER185">
        <v>55083.040000000001</v>
      </c>
      <c r="ES185">
        <v>55083.040000000001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-503810367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79"/>
        <v>0</v>
      </c>
      <c r="GM185">
        <f t="shared" si="180"/>
        <v>724.85</v>
      </c>
      <c r="GN185">
        <f t="shared" si="181"/>
        <v>0</v>
      </c>
      <c r="GO185">
        <f t="shared" si="182"/>
        <v>724.85</v>
      </c>
      <c r="GP185">
        <f t="shared" si="183"/>
        <v>0</v>
      </c>
      <c r="GR185">
        <v>0</v>
      </c>
      <c r="GS185">
        <v>3</v>
      </c>
      <c r="GT185">
        <v>0</v>
      </c>
      <c r="GU185" t="s">
        <v>3</v>
      </c>
      <c r="GV185">
        <f t="shared" si="184"/>
        <v>0</v>
      </c>
      <c r="GW185">
        <v>1</v>
      </c>
      <c r="GX185">
        <f t="shared" si="185"/>
        <v>0</v>
      </c>
      <c r="HA185">
        <v>0</v>
      </c>
      <c r="HB185">
        <v>0</v>
      </c>
      <c r="HC185">
        <f t="shared" si="186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17</v>
      </c>
      <c r="B186" s="2">
        <v>1</v>
      </c>
      <c r="C186" s="2"/>
      <c r="D186" s="2"/>
      <c r="E186" s="2" t="s">
        <v>3</v>
      </c>
      <c r="F186" s="2" t="s">
        <v>223</v>
      </c>
      <c r="G186" s="2" t="s">
        <v>466</v>
      </c>
      <c r="H186" s="2" t="s">
        <v>171</v>
      </c>
      <c r="I186" s="2">
        <f>ROUND(ROUND(2,3),9)</f>
        <v>2</v>
      </c>
      <c r="J186" s="2">
        <v>0</v>
      </c>
      <c r="K186" s="2">
        <f>ROUND(ROUND(2,3),9)</f>
        <v>2</v>
      </c>
      <c r="L186" s="2"/>
      <c r="M186" s="2"/>
      <c r="N186" s="2"/>
      <c r="O186" s="2">
        <f t="shared" si="155"/>
        <v>61.86</v>
      </c>
      <c r="P186" s="2">
        <f t="shared" si="156"/>
        <v>61.86</v>
      </c>
      <c r="Q186" s="2">
        <f t="shared" si="196"/>
        <v>0</v>
      </c>
      <c r="R186" s="2">
        <f t="shared" si="157"/>
        <v>0</v>
      </c>
      <c r="S186" s="2">
        <f t="shared" si="158"/>
        <v>0</v>
      </c>
      <c r="T186" s="2">
        <f t="shared" si="159"/>
        <v>0</v>
      </c>
      <c r="U186" s="2">
        <f t="shared" si="160"/>
        <v>0</v>
      </c>
      <c r="V186" s="2">
        <f t="shared" si="161"/>
        <v>0</v>
      </c>
      <c r="W186" s="2">
        <f t="shared" si="162"/>
        <v>0</v>
      </c>
      <c r="X186" s="2">
        <f t="shared" si="163"/>
        <v>0</v>
      </c>
      <c r="Y186" s="2">
        <f t="shared" si="164"/>
        <v>0</v>
      </c>
      <c r="Z186" s="2"/>
      <c r="AA186" s="2">
        <v>-1</v>
      </c>
      <c r="AB186" s="2">
        <f t="shared" ref="AB186:AB189" si="203">ROUND((AC186+AD186+AF186),6)</f>
        <v>30.93</v>
      </c>
      <c r="AC186" s="2">
        <f t="shared" si="166"/>
        <v>30.93</v>
      </c>
      <c r="AD186" s="2">
        <f t="shared" si="197"/>
        <v>0</v>
      </c>
      <c r="AE186" s="2">
        <f t="shared" si="198"/>
        <v>0</v>
      </c>
      <c r="AF186" s="2">
        <f t="shared" si="199"/>
        <v>0</v>
      </c>
      <c r="AG186" s="2">
        <f t="shared" si="167"/>
        <v>0</v>
      </c>
      <c r="AH186" s="2">
        <f t="shared" si="200"/>
        <v>0</v>
      </c>
      <c r="AI186" s="2">
        <f t="shared" si="201"/>
        <v>0</v>
      </c>
      <c r="AJ186" s="2">
        <f t="shared" si="168"/>
        <v>0</v>
      </c>
      <c r="AK186" s="2">
        <v>30.93</v>
      </c>
      <c r="AL186" s="2">
        <v>30.93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v>0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2</v>
      </c>
      <c r="BJ186" s="2" t="s">
        <v>224</v>
      </c>
      <c r="BK186" s="2"/>
      <c r="BL186" s="2"/>
      <c r="BM186" s="2">
        <v>1618</v>
      </c>
      <c r="BN186" s="2">
        <v>405818574</v>
      </c>
      <c r="BO186" s="2" t="s">
        <v>3</v>
      </c>
      <c r="BP186" s="2">
        <v>0</v>
      </c>
      <c r="BQ186" s="2">
        <v>201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0</v>
      </c>
      <c r="CA186" s="2">
        <v>0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69"/>
        <v>61.86</v>
      </c>
      <c r="CQ186" s="2">
        <f t="shared" si="170"/>
        <v>30.93</v>
      </c>
      <c r="CR186" s="2">
        <f t="shared" si="202"/>
        <v>0</v>
      </c>
      <c r="CS186" s="2">
        <f t="shared" si="171"/>
        <v>0</v>
      </c>
      <c r="CT186" s="2">
        <f t="shared" si="172"/>
        <v>0</v>
      </c>
      <c r="CU186" s="2">
        <f t="shared" si="173"/>
        <v>0</v>
      </c>
      <c r="CV186" s="2">
        <f t="shared" si="174"/>
        <v>0</v>
      </c>
      <c r="CW186" s="2">
        <f t="shared" si="175"/>
        <v>0</v>
      </c>
      <c r="CX186" s="2">
        <f t="shared" si="176"/>
        <v>0</v>
      </c>
      <c r="CY186" s="2">
        <f t="shared" si="177"/>
        <v>0</v>
      </c>
      <c r="CZ186" s="2">
        <f t="shared" si="178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1010</v>
      </c>
      <c r="DV186" s="2" t="s">
        <v>171</v>
      </c>
      <c r="DW186" s="2" t="s">
        <v>171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405818727</v>
      </c>
      <c r="EF186" s="2">
        <v>201</v>
      </c>
      <c r="EG186" s="2" t="s">
        <v>197</v>
      </c>
      <c r="EH186" s="2">
        <v>0</v>
      </c>
      <c r="EI186" s="2" t="s">
        <v>3</v>
      </c>
      <c r="EJ186" s="2">
        <v>2</v>
      </c>
      <c r="EK186" s="2">
        <v>1618</v>
      </c>
      <c r="EL186" s="2" t="s">
        <v>198</v>
      </c>
      <c r="EM186" s="2" t="s">
        <v>199</v>
      </c>
      <c r="EN186" s="2"/>
      <c r="EO186" s="2" t="s">
        <v>3</v>
      </c>
      <c r="EP186" s="2"/>
      <c r="EQ186" s="2">
        <v>132096</v>
      </c>
      <c r="ER186" s="2">
        <v>30.93</v>
      </c>
      <c r="ES186" s="2">
        <v>30.93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0</v>
      </c>
      <c r="FY186" s="2">
        <v>0</v>
      </c>
      <c r="FZ186" s="2"/>
      <c r="GA186" s="2" t="s">
        <v>3</v>
      </c>
      <c r="GB186" s="2"/>
      <c r="GC186" s="2"/>
      <c r="GD186" s="2">
        <v>1</v>
      </c>
      <c r="GE186" s="2"/>
      <c r="GF186" s="2">
        <v>-721845505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79"/>
        <v>0</v>
      </c>
      <c r="GM186" s="2">
        <f t="shared" si="180"/>
        <v>61.86</v>
      </c>
      <c r="GN186" s="2">
        <f t="shared" ref="GN186:GN189" si="204">IF(OR(BI186=0,BI186=1),GM186-GX186,0)</f>
        <v>0</v>
      </c>
      <c r="GO186" s="2">
        <f t="shared" si="182"/>
        <v>61.86</v>
      </c>
      <c r="GP186" s="2">
        <f t="shared" si="183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84"/>
        <v>0</v>
      </c>
      <c r="GW186" s="2">
        <v>1</v>
      </c>
      <c r="GX186" s="2">
        <f t="shared" si="185"/>
        <v>0</v>
      </c>
      <c r="GY186" s="2"/>
      <c r="GZ186" s="2"/>
      <c r="HA186" s="2">
        <v>0</v>
      </c>
      <c r="HB186" s="2">
        <v>0</v>
      </c>
      <c r="HC186" s="2">
        <f t="shared" si="186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E187" t="s">
        <v>3</v>
      </c>
      <c r="F187" t="s">
        <v>223</v>
      </c>
      <c r="G187" t="s">
        <v>466</v>
      </c>
      <c r="H187" t="s">
        <v>171</v>
      </c>
      <c r="I187">
        <f>ROUND(ROUND(2,3),9)</f>
        <v>2</v>
      </c>
      <c r="J187">
        <v>0</v>
      </c>
      <c r="K187">
        <f>ROUND(ROUND(2,3),9)</f>
        <v>2</v>
      </c>
      <c r="O187">
        <f t="shared" si="155"/>
        <v>664.38</v>
      </c>
      <c r="P187">
        <f t="shared" si="156"/>
        <v>664.38</v>
      </c>
      <c r="Q187">
        <f t="shared" si="196"/>
        <v>0</v>
      </c>
      <c r="R187">
        <f t="shared" si="157"/>
        <v>0</v>
      </c>
      <c r="S187">
        <f t="shared" si="158"/>
        <v>0</v>
      </c>
      <c r="T187">
        <f t="shared" si="159"/>
        <v>0</v>
      </c>
      <c r="U187">
        <f t="shared" si="160"/>
        <v>0</v>
      </c>
      <c r="V187">
        <f t="shared" si="161"/>
        <v>0</v>
      </c>
      <c r="W187">
        <f t="shared" si="162"/>
        <v>0</v>
      </c>
      <c r="X187">
        <f t="shared" si="163"/>
        <v>0</v>
      </c>
      <c r="Y187">
        <f t="shared" si="164"/>
        <v>0</v>
      </c>
      <c r="AA187">
        <v>-1</v>
      </c>
      <c r="AB187">
        <f t="shared" si="203"/>
        <v>30.93</v>
      </c>
      <c r="AC187">
        <f t="shared" si="166"/>
        <v>30.93</v>
      </c>
      <c r="AD187">
        <f t="shared" si="197"/>
        <v>0</v>
      </c>
      <c r="AE187">
        <f t="shared" si="198"/>
        <v>0</v>
      </c>
      <c r="AF187">
        <f t="shared" si="199"/>
        <v>0</v>
      </c>
      <c r="AG187">
        <f t="shared" si="167"/>
        <v>0</v>
      </c>
      <c r="AH187">
        <f t="shared" si="200"/>
        <v>0</v>
      </c>
      <c r="AI187">
        <f t="shared" si="201"/>
        <v>0</v>
      </c>
      <c r="AJ187">
        <f t="shared" si="168"/>
        <v>0</v>
      </c>
      <c r="AK187">
        <v>30.93</v>
      </c>
      <c r="AL187">
        <v>30.93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10.74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224</v>
      </c>
      <c r="BM187">
        <v>1618</v>
      </c>
      <c r="BN187">
        <v>405818574</v>
      </c>
      <c r="BO187" t="s">
        <v>223</v>
      </c>
      <c r="BP187">
        <v>1</v>
      </c>
      <c r="BQ187">
        <v>201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69"/>
        <v>664.38</v>
      </c>
      <c r="CQ187">
        <f t="shared" si="170"/>
        <v>332.19</v>
      </c>
      <c r="CR187">
        <f t="shared" si="202"/>
        <v>0</v>
      </c>
      <c r="CS187">
        <f t="shared" si="171"/>
        <v>0</v>
      </c>
      <c r="CT187">
        <f t="shared" si="172"/>
        <v>0</v>
      </c>
      <c r="CU187">
        <f t="shared" si="173"/>
        <v>0</v>
      </c>
      <c r="CV187">
        <f t="shared" si="174"/>
        <v>0</v>
      </c>
      <c r="CW187">
        <f t="shared" si="175"/>
        <v>0</v>
      </c>
      <c r="CX187">
        <f t="shared" si="176"/>
        <v>0</v>
      </c>
      <c r="CY187">
        <f t="shared" si="177"/>
        <v>0</v>
      </c>
      <c r="CZ187">
        <f t="shared" si="178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171</v>
      </c>
      <c r="DW187" t="s">
        <v>171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405818727</v>
      </c>
      <c r="EF187">
        <v>201</v>
      </c>
      <c r="EG187" t="s">
        <v>197</v>
      </c>
      <c r="EH187">
        <v>0</v>
      </c>
      <c r="EI187" t="s">
        <v>3</v>
      </c>
      <c r="EJ187">
        <v>2</v>
      </c>
      <c r="EK187">
        <v>1618</v>
      </c>
      <c r="EL187" t="s">
        <v>198</v>
      </c>
      <c r="EM187" t="s">
        <v>199</v>
      </c>
      <c r="EO187" t="s">
        <v>3</v>
      </c>
      <c r="EQ187">
        <v>132096</v>
      </c>
      <c r="ER187">
        <v>30.93</v>
      </c>
      <c r="ES187">
        <v>30.93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-721845505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79"/>
        <v>0</v>
      </c>
      <c r="GM187">
        <f t="shared" si="180"/>
        <v>664.38</v>
      </c>
      <c r="GN187">
        <f t="shared" si="204"/>
        <v>0</v>
      </c>
      <c r="GO187">
        <f t="shared" si="182"/>
        <v>664.38</v>
      </c>
      <c r="GP187">
        <f t="shared" si="183"/>
        <v>0</v>
      </c>
      <c r="GR187">
        <v>0</v>
      </c>
      <c r="GS187">
        <v>3</v>
      </c>
      <c r="GT187">
        <v>0</v>
      </c>
      <c r="GU187" t="s">
        <v>3</v>
      </c>
      <c r="GV187">
        <f t="shared" si="184"/>
        <v>0</v>
      </c>
      <c r="GW187">
        <v>1</v>
      </c>
      <c r="GX187">
        <f t="shared" si="185"/>
        <v>0</v>
      </c>
      <c r="HA187">
        <v>0</v>
      </c>
      <c r="HB187">
        <v>0</v>
      </c>
      <c r="HC187">
        <f t="shared" si="186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/>
      <c r="D188" s="2"/>
      <c r="E188" s="2" t="s">
        <v>3</v>
      </c>
      <c r="F188" s="2" t="s">
        <v>225</v>
      </c>
      <c r="G188" s="2" t="s">
        <v>226</v>
      </c>
      <c r="H188" s="2" t="s">
        <v>171</v>
      </c>
      <c r="I188" s="2">
        <f>ROUND(ROUND(4,3),9)</f>
        <v>4</v>
      </c>
      <c r="J188" s="2">
        <v>0</v>
      </c>
      <c r="K188" s="2">
        <f>ROUND(ROUND(4,3),9)</f>
        <v>4</v>
      </c>
      <c r="L188" s="2"/>
      <c r="M188" s="2"/>
      <c r="N188" s="2"/>
      <c r="O188" s="2">
        <f t="shared" si="155"/>
        <v>32.799999999999997</v>
      </c>
      <c r="P188" s="2">
        <f t="shared" si="156"/>
        <v>32.799999999999997</v>
      </c>
      <c r="Q188" s="2">
        <f t="shared" si="196"/>
        <v>0</v>
      </c>
      <c r="R188" s="2">
        <f t="shared" si="157"/>
        <v>0</v>
      </c>
      <c r="S188" s="2">
        <f t="shared" si="158"/>
        <v>0</v>
      </c>
      <c r="T188" s="2">
        <f t="shared" si="159"/>
        <v>0</v>
      </c>
      <c r="U188" s="2">
        <f t="shared" si="160"/>
        <v>0</v>
      </c>
      <c r="V188" s="2">
        <f t="shared" si="161"/>
        <v>0</v>
      </c>
      <c r="W188" s="2">
        <f t="shared" si="162"/>
        <v>0</v>
      </c>
      <c r="X188" s="2">
        <f t="shared" si="163"/>
        <v>0</v>
      </c>
      <c r="Y188" s="2">
        <f t="shared" si="164"/>
        <v>0</v>
      </c>
      <c r="Z188" s="2"/>
      <c r="AA188" s="2">
        <v>-1</v>
      </c>
      <c r="AB188" s="2">
        <f t="shared" si="203"/>
        <v>8.1999999999999993</v>
      </c>
      <c r="AC188" s="2">
        <f t="shared" si="166"/>
        <v>8.1999999999999993</v>
      </c>
      <c r="AD188" s="2">
        <f t="shared" si="197"/>
        <v>0</v>
      </c>
      <c r="AE188" s="2">
        <f t="shared" si="198"/>
        <v>0</v>
      </c>
      <c r="AF188" s="2">
        <f t="shared" si="199"/>
        <v>0</v>
      </c>
      <c r="AG188" s="2">
        <f t="shared" si="167"/>
        <v>0</v>
      </c>
      <c r="AH188" s="2">
        <f t="shared" si="200"/>
        <v>0</v>
      </c>
      <c r="AI188" s="2">
        <f t="shared" si="201"/>
        <v>0</v>
      </c>
      <c r="AJ188" s="2">
        <f t="shared" si="168"/>
        <v>0</v>
      </c>
      <c r="AK188" s="2">
        <v>8.1999999999999993</v>
      </c>
      <c r="AL188" s="2">
        <v>8.1999999999999993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2</v>
      </c>
      <c r="BJ188" s="2" t="s">
        <v>227</v>
      </c>
      <c r="BK188" s="2"/>
      <c r="BL188" s="2"/>
      <c r="BM188" s="2">
        <v>1618</v>
      </c>
      <c r="BN188" s="2">
        <v>405818574</v>
      </c>
      <c r="BO188" s="2" t="s">
        <v>3</v>
      </c>
      <c r="BP188" s="2">
        <v>0</v>
      </c>
      <c r="BQ188" s="2">
        <v>201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0</v>
      </c>
      <c r="CA188" s="2">
        <v>0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69"/>
        <v>32.799999999999997</v>
      </c>
      <c r="CQ188" s="2">
        <f t="shared" si="170"/>
        <v>8.1999999999999993</v>
      </c>
      <c r="CR188" s="2">
        <f t="shared" si="202"/>
        <v>0</v>
      </c>
      <c r="CS188" s="2">
        <f t="shared" si="171"/>
        <v>0</v>
      </c>
      <c r="CT188" s="2">
        <f t="shared" si="172"/>
        <v>0</v>
      </c>
      <c r="CU188" s="2">
        <f t="shared" si="173"/>
        <v>0</v>
      </c>
      <c r="CV188" s="2">
        <f t="shared" si="174"/>
        <v>0</v>
      </c>
      <c r="CW188" s="2">
        <f t="shared" si="175"/>
        <v>0</v>
      </c>
      <c r="CX188" s="2">
        <f t="shared" si="176"/>
        <v>0</v>
      </c>
      <c r="CY188" s="2">
        <f t="shared" si="177"/>
        <v>0</v>
      </c>
      <c r="CZ188" s="2">
        <f t="shared" si="178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1010</v>
      </c>
      <c r="DV188" s="2" t="s">
        <v>171</v>
      </c>
      <c r="DW188" s="2" t="s">
        <v>171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405818727</v>
      </c>
      <c r="EF188" s="2">
        <v>201</v>
      </c>
      <c r="EG188" s="2" t="s">
        <v>197</v>
      </c>
      <c r="EH188" s="2">
        <v>0</v>
      </c>
      <c r="EI188" s="2" t="s">
        <v>3</v>
      </c>
      <c r="EJ188" s="2">
        <v>2</v>
      </c>
      <c r="EK188" s="2">
        <v>1618</v>
      </c>
      <c r="EL188" s="2" t="s">
        <v>198</v>
      </c>
      <c r="EM188" s="2" t="s">
        <v>199</v>
      </c>
      <c r="EN188" s="2"/>
      <c r="EO188" s="2" t="s">
        <v>3</v>
      </c>
      <c r="EP188" s="2"/>
      <c r="EQ188" s="2">
        <v>132096</v>
      </c>
      <c r="ER188" s="2">
        <v>8.1999999999999993</v>
      </c>
      <c r="ES188" s="2">
        <v>8.1999999999999993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0</v>
      </c>
      <c r="FY188" s="2">
        <v>0</v>
      </c>
      <c r="FZ188" s="2"/>
      <c r="GA188" s="2" t="s">
        <v>3</v>
      </c>
      <c r="GB188" s="2"/>
      <c r="GC188" s="2"/>
      <c r="GD188" s="2">
        <v>1</v>
      </c>
      <c r="GE188" s="2"/>
      <c r="GF188" s="2">
        <v>1595506114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79"/>
        <v>0</v>
      </c>
      <c r="GM188" s="2">
        <f t="shared" si="180"/>
        <v>32.799999999999997</v>
      </c>
      <c r="GN188" s="2">
        <f t="shared" si="204"/>
        <v>0</v>
      </c>
      <c r="GO188" s="2">
        <f t="shared" si="182"/>
        <v>32.799999999999997</v>
      </c>
      <c r="GP188" s="2">
        <f t="shared" si="183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84"/>
        <v>0</v>
      </c>
      <c r="GW188" s="2">
        <v>1</v>
      </c>
      <c r="GX188" s="2">
        <f t="shared" si="185"/>
        <v>0</v>
      </c>
      <c r="GY188" s="2"/>
      <c r="GZ188" s="2"/>
      <c r="HA188" s="2">
        <v>0</v>
      </c>
      <c r="HB188" s="2">
        <v>0</v>
      </c>
      <c r="HC188" s="2">
        <f t="shared" si="186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E189" t="s">
        <v>3</v>
      </c>
      <c r="F189" t="s">
        <v>225</v>
      </c>
      <c r="G189" t="s">
        <v>226</v>
      </c>
      <c r="H189" t="s">
        <v>171</v>
      </c>
      <c r="I189">
        <f>ROUND(ROUND(4,3),9)</f>
        <v>4</v>
      </c>
      <c r="J189">
        <v>0</v>
      </c>
      <c r="K189">
        <f>ROUND(ROUND(4,3),9)</f>
        <v>4</v>
      </c>
      <c r="O189">
        <f t="shared" si="155"/>
        <v>263.70999999999998</v>
      </c>
      <c r="P189">
        <f t="shared" si="156"/>
        <v>263.70999999999998</v>
      </c>
      <c r="Q189">
        <f t="shared" si="196"/>
        <v>0</v>
      </c>
      <c r="R189">
        <f t="shared" si="157"/>
        <v>0</v>
      </c>
      <c r="S189">
        <f t="shared" si="158"/>
        <v>0</v>
      </c>
      <c r="T189">
        <f t="shared" si="159"/>
        <v>0</v>
      </c>
      <c r="U189">
        <f t="shared" si="160"/>
        <v>0</v>
      </c>
      <c r="V189">
        <f t="shared" si="161"/>
        <v>0</v>
      </c>
      <c r="W189">
        <f t="shared" si="162"/>
        <v>0</v>
      </c>
      <c r="X189">
        <f t="shared" si="163"/>
        <v>0</v>
      </c>
      <c r="Y189">
        <f t="shared" si="164"/>
        <v>0</v>
      </c>
      <c r="AA189">
        <v>-1</v>
      </c>
      <c r="AB189">
        <f t="shared" si="203"/>
        <v>8.1999999999999993</v>
      </c>
      <c r="AC189">
        <f t="shared" si="166"/>
        <v>8.1999999999999993</v>
      </c>
      <c r="AD189">
        <f t="shared" si="197"/>
        <v>0</v>
      </c>
      <c r="AE189">
        <f t="shared" si="198"/>
        <v>0</v>
      </c>
      <c r="AF189">
        <f t="shared" si="199"/>
        <v>0</v>
      </c>
      <c r="AG189">
        <f t="shared" si="167"/>
        <v>0</v>
      </c>
      <c r="AH189">
        <f t="shared" si="200"/>
        <v>0</v>
      </c>
      <c r="AI189">
        <f t="shared" si="201"/>
        <v>0</v>
      </c>
      <c r="AJ189">
        <f t="shared" si="168"/>
        <v>0</v>
      </c>
      <c r="AK189">
        <v>8.1999999999999993</v>
      </c>
      <c r="AL189">
        <v>8.1999999999999993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8.0399999999999991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2</v>
      </c>
      <c r="BJ189" t="s">
        <v>227</v>
      </c>
      <c r="BM189">
        <v>1618</v>
      </c>
      <c r="BN189">
        <v>405818574</v>
      </c>
      <c r="BO189" t="s">
        <v>225</v>
      </c>
      <c r="BP189">
        <v>1</v>
      </c>
      <c r="BQ189">
        <v>201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69"/>
        <v>263.70999999999998</v>
      </c>
      <c r="CQ189">
        <f t="shared" si="170"/>
        <v>65.930000000000007</v>
      </c>
      <c r="CR189">
        <f t="shared" si="202"/>
        <v>0</v>
      </c>
      <c r="CS189">
        <f t="shared" si="171"/>
        <v>0</v>
      </c>
      <c r="CT189">
        <f t="shared" si="172"/>
        <v>0</v>
      </c>
      <c r="CU189">
        <f t="shared" si="173"/>
        <v>0</v>
      </c>
      <c r="CV189">
        <f t="shared" si="174"/>
        <v>0</v>
      </c>
      <c r="CW189">
        <f t="shared" si="175"/>
        <v>0</v>
      </c>
      <c r="CX189">
        <f t="shared" si="176"/>
        <v>0</v>
      </c>
      <c r="CY189">
        <f t="shared" si="177"/>
        <v>0</v>
      </c>
      <c r="CZ189">
        <f t="shared" si="178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171</v>
      </c>
      <c r="DW189" t="s">
        <v>171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405818727</v>
      </c>
      <c r="EF189">
        <v>201</v>
      </c>
      <c r="EG189" t="s">
        <v>197</v>
      </c>
      <c r="EH189">
        <v>0</v>
      </c>
      <c r="EI189" t="s">
        <v>3</v>
      </c>
      <c r="EJ189">
        <v>2</v>
      </c>
      <c r="EK189">
        <v>1618</v>
      </c>
      <c r="EL189" t="s">
        <v>198</v>
      </c>
      <c r="EM189" t="s">
        <v>199</v>
      </c>
      <c r="EO189" t="s">
        <v>3</v>
      </c>
      <c r="EQ189">
        <v>132096</v>
      </c>
      <c r="ER189">
        <v>8.1999999999999993</v>
      </c>
      <c r="ES189">
        <v>8.1999999999999993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0</v>
      </c>
      <c r="FY189">
        <v>0</v>
      </c>
      <c r="GA189" t="s">
        <v>3</v>
      </c>
      <c r="GD189">
        <v>1</v>
      </c>
      <c r="GF189">
        <v>1595506114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179"/>
        <v>0</v>
      </c>
      <c r="GM189">
        <f t="shared" si="180"/>
        <v>263.70999999999998</v>
      </c>
      <c r="GN189">
        <f t="shared" si="204"/>
        <v>0</v>
      </c>
      <c r="GO189">
        <f t="shared" si="182"/>
        <v>263.70999999999998</v>
      </c>
      <c r="GP189">
        <f t="shared" si="183"/>
        <v>0</v>
      </c>
      <c r="GR189">
        <v>0</v>
      </c>
      <c r="GS189">
        <v>3</v>
      </c>
      <c r="GT189">
        <v>0</v>
      </c>
      <c r="GU189" t="s">
        <v>3</v>
      </c>
      <c r="GV189">
        <f t="shared" si="184"/>
        <v>0</v>
      </c>
      <c r="GW189">
        <v>1</v>
      </c>
      <c r="GX189">
        <f t="shared" si="185"/>
        <v>0</v>
      </c>
      <c r="HA189">
        <v>0</v>
      </c>
      <c r="HB189">
        <v>0</v>
      </c>
      <c r="HC189">
        <f t="shared" si="186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1" spans="1:255" x14ac:dyDescent="0.2">
      <c r="A191" s="3">
        <v>51</v>
      </c>
      <c r="B191" s="3">
        <f>B118</f>
        <v>1</v>
      </c>
      <c r="C191" s="3">
        <f>A118</f>
        <v>4</v>
      </c>
      <c r="D191" s="3">
        <f>ROW(A118)</f>
        <v>118</v>
      </c>
      <c r="E191" s="3"/>
      <c r="F191" s="3" t="str">
        <f>IF(F118&lt;&gt;"",F118,"")</f>
        <v>Новый раздел</v>
      </c>
      <c r="G191" s="3" t="str">
        <f>IF(G118&lt;&gt;"",G118,"")</f>
        <v>Монтаж ВРЩ-0,4кВ</v>
      </c>
      <c r="H191" s="3">
        <v>0</v>
      </c>
      <c r="I191" s="3"/>
      <c r="J191" s="3"/>
      <c r="K191" s="3"/>
      <c r="L191" s="3"/>
      <c r="M191" s="3"/>
      <c r="N191" s="3"/>
      <c r="O191" s="3">
        <f t="shared" ref="O191:T191" si="205">ROUND(AB191,2)</f>
        <v>479.48</v>
      </c>
      <c r="P191" s="3">
        <f t="shared" si="205"/>
        <v>402.29</v>
      </c>
      <c r="Q191" s="3">
        <f t="shared" si="205"/>
        <v>19.329999999999998</v>
      </c>
      <c r="R191" s="3">
        <f t="shared" si="205"/>
        <v>2.34</v>
      </c>
      <c r="S191" s="3">
        <f t="shared" si="205"/>
        <v>57.86</v>
      </c>
      <c r="T191" s="3">
        <f t="shared" si="205"/>
        <v>0</v>
      </c>
      <c r="U191" s="3">
        <f>AH191</f>
        <v>4.5246104999999996</v>
      </c>
      <c r="V191" s="3">
        <f>AI191</f>
        <v>0</v>
      </c>
      <c r="W191" s="3">
        <f>ROUND(AJ191,2)</f>
        <v>0</v>
      </c>
      <c r="X191" s="3">
        <f>ROUND(AK191,2)</f>
        <v>58.37</v>
      </c>
      <c r="Y191" s="3">
        <f>ROUND(AL191,2)</f>
        <v>30.69</v>
      </c>
      <c r="Z191" s="3"/>
      <c r="AA191" s="3"/>
      <c r="AB191" s="3">
        <f>ROUND(SUMIF(AA122:AA189,"=421769664",O122:O189),2)</f>
        <v>479.48</v>
      </c>
      <c r="AC191" s="3">
        <f>ROUND(SUMIF(AA122:AA189,"=421769664",P122:P189),2)</f>
        <v>402.29</v>
      </c>
      <c r="AD191" s="3">
        <f>ROUND(SUMIF(AA122:AA189,"=421769664",Q122:Q189),2)</f>
        <v>19.329999999999998</v>
      </c>
      <c r="AE191" s="3">
        <f>ROUND(SUMIF(AA122:AA189,"=421769664",R122:R189),2)</f>
        <v>2.34</v>
      </c>
      <c r="AF191" s="3">
        <f>ROUND(SUMIF(AA122:AA189,"=421769664",S122:S189),2)</f>
        <v>57.86</v>
      </c>
      <c r="AG191" s="3">
        <f>ROUND(SUMIF(AA122:AA189,"=421769664",T122:T189),2)</f>
        <v>0</v>
      </c>
      <c r="AH191" s="3">
        <f>SUMIF(AA122:AA189,"=421769664",U122:U189)</f>
        <v>4.5246104999999996</v>
      </c>
      <c r="AI191" s="3">
        <f>SUMIF(AA122:AA189,"=421769664",V122:V189)</f>
        <v>0</v>
      </c>
      <c r="AJ191" s="3">
        <f>ROUND(SUMIF(AA122:AA189,"=421769664",W122:W189),2)</f>
        <v>0</v>
      </c>
      <c r="AK191" s="3">
        <f>ROUND(SUMIF(AA122:AA189,"=421769664",X122:X189),2)</f>
        <v>58.37</v>
      </c>
      <c r="AL191" s="3">
        <f>ROUND(SUMIF(AA122:AA189,"=421769664",Y122:Y189),2)</f>
        <v>30.69</v>
      </c>
      <c r="AM191" s="3"/>
      <c r="AN191" s="3"/>
      <c r="AO191" s="3">
        <f t="shared" ref="AO191:BD191" si="206">ROUND(BX191,2)</f>
        <v>0</v>
      </c>
      <c r="AP191" s="3">
        <f t="shared" si="206"/>
        <v>0</v>
      </c>
      <c r="AQ191" s="3">
        <f t="shared" si="206"/>
        <v>0</v>
      </c>
      <c r="AR191" s="3">
        <f t="shared" si="206"/>
        <v>568.54</v>
      </c>
      <c r="AS191" s="3">
        <f t="shared" si="206"/>
        <v>391.25</v>
      </c>
      <c r="AT191" s="3">
        <f t="shared" si="206"/>
        <v>177.29</v>
      </c>
      <c r="AU191" s="3">
        <f t="shared" si="206"/>
        <v>0</v>
      </c>
      <c r="AV191" s="3">
        <f t="shared" si="206"/>
        <v>402.29</v>
      </c>
      <c r="AW191" s="3">
        <f t="shared" si="206"/>
        <v>402.29</v>
      </c>
      <c r="AX191" s="3">
        <f t="shared" si="206"/>
        <v>0</v>
      </c>
      <c r="AY191" s="3">
        <f t="shared" si="206"/>
        <v>402.29</v>
      </c>
      <c r="AZ191" s="3">
        <f t="shared" si="206"/>
        <v>0</v>
      </c>
      <c r="BA191" s="3">
        <f t="shared" si="206"/>
        <v>0</v>
      </c>
      <c r="BB191" s="3">
        <f t="shared" si="206"/>
        <v>0</v>
      </c>
      <c r="BC191" s="3">
        <f t="shared" si="206"/>
        <v>0</v>
      </c>
      <c r="BD191" s="3">
        <f t="shared" si="206"/>
        <v>0</v>
      </c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>
        <f>ROUND(SUMIF(AA122:AA189,"=421769664",FQ122:FQ189),2)</f>
        <v>0</v>
      </c>
      <c r="BY191" s="3">
        <f>ROUND(SUMIF(AA122:AA189,"=421769664",FR122:FR189),2)</f>
        <v>0</v>
      </c>
      <c r="BZ191" s="3">
        <f>ROUND(SUMIF(AA122:AA189,"=421769664",GL122:GL189),2)</f>
        <v>0</v>
      </c>
      <c r="CA191" s="3">
        <f>ROUND(SUMIF(AA122:AA189,"=421769664",GM122:GM189),2)</f>
        <v>568.54</v>
      </c>
      <c r="CB191" s="3">
        <f>ROUND(SUMIF(AA122:AA189,"=421769664",GN122:GN189),2)</f>
        <v>391.25</v>
      </c>
      <c r="CC191" s="3">
        <f>ROUND(SUMIF(AA122:AA189,"=421769664",GO122:GO189),2)</f>
        <v>177.29</v>
      </c>
      <c r="CD191" s="3">
        <f>ROUND(SUMIF(AA122:AA189,"=421769664",GP122:GP189),2)</f>
        <v>0</v>
      </c>
      <c r="CE191" s="3">
        <f>AC191-BX191</f>
        <v>402.29</v>
      </c>
      <c r="CF191" s="3">
        <f>AC191-BY191</f>
        <v>402.29</v>
      </c>
      <c r="CG191" s="3">
        <f>BX191-BZ191</f>
        <v>0</v>
      </c>
      <c r="CH191" s="3">
        <f>AC191-BX191-BY191+BZ191</f>
        <v>402.29</v>
      </c>
      <c r="CI191" s="3">
        <f>BY191-BZ191</f>
        <v>0</v>
      </c>
      <c r="CJ191" s="3">
        <f>ROUND(SUMIF(AA122:AA189,"=421769664",GX122:GX189),2)</f>
        <v>0</v>
      </c>
      <c r="CK191" s="3">
        <f>ROUND(SUMIF(AA122:AA189,"=421769664",GY122:GY189),2)</f>
        <v>0</v>
      </c>
      <c r="CL191" s="3">
        <f>ROUND(SUMIF(AA122:AA189,"=421769664",GZ122:GZ189),2)</f>
        <v>0</v>
      </c>
      <c r="CM191" s="3">
        <f>ROUND(SUMIF(AA122:AA189,"=421769664",HD122:HD189),2)</f>
        <v>0</v>
      </c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>
        <f t="shared" ref="DG191:DL191" si="207">ROUND(DT191,2)</f>
        <v>5999.29</v>
      </c>
      <c r="DH191" s="4">
        <f t="shared" si="207"/>
        <v>2423.4</v>
      </c>
      <c r="DI191" s="4">
        <f t="shared" si="207"/>
        <v>315.48</v>
      </c>
      <c r="DJ191" s="4">
        <f t="shared" si="207"/>
        <v>131.85</v>
      </c>
      <c r="DK191" s="4">
        <f t="shared" si="207"/>
        <v>3260.41</v>
      </c>
      <c r="DL191" s="4">
        <f t="shared" si="207"/>
        <v>0</v>
      </c>
      <c r="DM191" s="4">
        <f>DZ191</f>
        <v>4.5246104999999996</v>
      </c>
      <c r="DN191" s="4">
        <f>EA191</f>
        <v>0</v>
      </c>
      <c r="DO191" s="4">
        <f>ROUND(EB191,2)</f>
        <v>0</v>
      </c>
      <c r="DP191" s="4">
        <f>ROUND(EC191,2)</f>
        <v>3289.12</v>
      </c>
      <c r="DQ191" s="4">
        <f>ROUND(ED191,2)</f>
        <v>1730.05</v>
      </c>
      <c r="DR191" s="4"/>
      <c r="DS191" s="4"/>
      <c r="DT191" s="4">
        <f>ROUND(SUMIF(AA122:AA189,"=421769662",O122:O189),2)</f>
        <v>5999.29</v>
      </c>
      <c r="DU191" s="4">
        <f>ROUND(SUMIF(AA122:AA189,"=421769662",P122:P189),2)</f>
        <v>2423.4</v>
      </c>
      <c r="DV191" s="4">
        <f>ROUND(SUMIF(AA122:AA189,"=421769662",Q122:Q189),2)</f>
        <v>315.48</v>
      </c>
      <c r="DW191" s="4">
        <f>ROUND(SUMIF(AA122:AA189,"=421769662",R122:R189),2)</f>
        <v>131.85</v>
      </c>
      <c r="DX191" s="4">
        <f>ROUND(SUMIF(AA122:AA189,"=421769662",S122:S189),2)</f>
        <v>3260.41</v>
      </c>
      <c r="DY191" s="4">
        <f>ROUND(SUMIF(AA122:AA189,"=421769662",T122:T189),2)</f>
        <v>0</v>
      </c>
      <c r="DZ191" s="4">
        <f>SUMIF(AA122:AA189,"=421769662",U122:U189)</f>
        <v>4.5246104999999996</v>
      </c>
      <c r="EA191" s="4">
        <f>SUMIF(AA122:AA189,"=421769662",V122:V189)</f>
        <v>0</v>
      </c>
      <c r="EB191" s="4">
        <f>ROUND(SUMIF(AA122:AA189,"=421769662",W122:W189),2)</f>
        <v>0</v>
      </c>
      <c r="EC191" s="4">
        <f>ROUND(SUMIF(AA122:AA189,"=421769662",X122:X189),2)</f>
        <v>3289.12</v>
      </c>
      <c r="ED191" s="4">
        <f>ROUND(SUMIF(AA122:AA189,"=421769662",Y122:Y189),2)</f>
        <v>1730.05</v>
      </c>
      <c r="EE191" s="4"/>
      <c r="EF191" s="4"/>
      <c r="EG191" s="4">
        <f t="shared" ref="EG191:EV191" si="208">ROUND(FP191,2)</f>
        <v>0</v>
      </c>
      <c r="EH191" s="4">
        <f t="shared" si="208"/>
        <v>0</v>
      </c>
      <c r="EI191" s="4">
        <f t="shared" si="208"/>
        <v>0</v>
      </c>
      <c r="EJ191" s="4">
        <f t="shared" si="208"/>
        <v>11018.46</v>
      </c>
      <c r="EK191" s="4">
        <f t="shared" si="208"/>
        <v>2325.85</v>
      </c>
      <c r="EL191" s="4">
        <f t="shared" si="208"/>
        <v>8692.61</v>
      </c>
      <c r="EM191" s="4">
        <f t="shared" si="208"/>
        <v>0</v>
      </c>
      <c r="EN191" s="4">
        <f t="shared" si="208"/>
        <v>2423.4</v>
      </c>
      <c r="EO191" s="4">
        <f t="shared" si="208"/>
        <v>2423.4</v>
      </c>
      <c r="EP191" s="4">
        <f t="shared" si="208"/>
        <v>0</v>
      </c>
      <c r="EQ191" s="4">
        <f t="shared" si="208"/>
        <v>2423.4</v>
      </c>
      <c r="ER191" s="4">
        <f t="shared" si="208"/>
        <v>0</v>
      </c>
      <c r="ES191" s="4">
        <f t="shared" si="208"/>
        <v>0</v>
      </c>
      <c r="ET191" s="4">
        <f t="shared" si="208"/>
        <v>0</v>
      </c>
      <c r="EU191" s="4">
        <f t="shared" si="208"/>
        <v>0</v>
      </c>
      <c r="EV191" s="4">
        <f t="shared" si="208"/>
        <v>0</v>
      </c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>
        <f>ROUND(SUMIF(AA122:AA189,"=421769662",FQ122:FQ189),2)</f>
        <v>0</v>
      </c>
      <c r="FQ191" s="4">
        <f>ROUND(SUMIF(AA122:AA189,"=421769662",FR122:FR189),2)</f>
        <v>0</v>
      </c>
      <c r="FR191" s="4">
        <f>ROUND(SUMIF(AA122:AA189,"=421769662",GL122:GL189),2)</f>
        <v>0</v>
      </c>
      <c r="FS191" s="4">
        <f>ROUND(SUMIF(AA122:AA189,"=421769662",GM122:GM189),2)</f>
        <v>11018.46</v>
      </c>
      <c r="FT191" s="4">
        <f>ROUND(SUMIF(AA122:AA189,"=421769662",GN122:GN189),2)</f>
        <v>2325.85</v>
      </c>
      <c r="FU191" s="4">
        <f>ROUND(SUMIF(AA122:AA189,"=421769662",GO122:GO189),2)</f>
        <v>8692.61</v>
      </c>
      <c r="FV191" s="4">
        <f>ROUND(SUMIF(AA122:AA189,"=421769662",GP122:GP189),2)</f>
        <v>0</v>
      </c>
      <c r="FW191" s="4">
        <f>DU191-FP191</f>
        <v>2423.4</v>
      </c>
      <c r="FX191" s="4">
        <f>DU191-FQ191</f>
        <v>2423.4</v>
      </c>
      <c r="FY191" s="4">
        <f>FP191-FR191</f>
        <v>0</v>
      </c>
      <c r="FZ191" s="4">
        <f>DU191-FP191-FQ191+FR191</f>
        <v>2423.4</v>
      </c>
      <c r="GA191" s="4">
        <f>FQ191-FR191</f>
        <v>0</v>
      </c>
      <c r="GB191" s="4">
        <f>ROUND(SUMIF(AA122:AA189,"=421769662",GX122:GX189),2)</f>
        <v>0</v>
      </c>
      <c r="GC191" s="4">
        <f>ROUND(SUMIF(AA122:AA189,"=421769662",GY122:GY189),2)</f>
        <v>0</v>
      </c>
      <c r="GD191" s="4">
        <f>ROUND(SUMIF(AA122:AA189,"=421769662",GZ122:GZ189),2)</f>
        <v>0</v>
      </c>
      <c r="GE191" s="4">
        <f>ROUND(SUMIF(AA122:AA189,"=421769662",HD122:HD189),2)</f>
        <v>0</v>
      </c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>
        <f>ROUND(Source!O191,O193)</f>
        <v>479.48</v>
      </c>
      <c r="G193" s="5" t="s">
        <v>49</v>
      </c>
      <c r="H193" s="5" t="s">
        <v>50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2</v>
      </c>
      <c r="P193" s="5">
        <f>ROUND(Source!DG191,O193)</f>
        <v>5999.29</v>
      </c>
      <c r="Q193" s="5"/>
      <c r="R193" s="5"/>
      <c r="S193" s="5"/>
      <c r="T193" s="5"/>
      <c r="U193" s="5"/>
      <c r="V193" s="5"/>
      <c r="W193" s="5">
        <v>479.48</v>
      </c>
      <c r="X193" s="5">
        <v>1</v>
      </c>
      <c r="Y193" s="5">
        <v>479.48</v>
      </c>
      <c r="Z193" s="5">
        <v>5999.29</v>
      </c>
      <c r="AA193" s="5">
        <v>1</v>
      </c>
      <c r="AB193" s="5">
        <v>5999.29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>
        <f>ROUND(Source!P191,O194)</f>
        <v>402.29</v>
      </c>
      <c r="G194" s="5" t="s">
        <v>51</v>
      </c>
      <c r="H194" s="5" t="s">
        <v>52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2</v>
      </c>
      <c r="P194" s="5">
        <f>ROUND(Source!DH191,O194)</f>
        <v>2423.4</v>
      </c>
      <c r="Q194" s="5"/>
      <c r="R194" s="5"/>
      <c r="S194" s="5"/>
      <c r="T194" s="5"/>
      <c r="U194" s="5"/>
      <c r="V194" s="5"/>
      <c r="W194" s="5">
        <v>402.29</v>
      </c>
      <c r="X194" s="5">
        <v>1</v>
      </c>
      <c r="Y194" s="5">
        <v>402.29</v>
      </c>
      <c r="Z194" s="5">
        <v>2423.4</v>
      </c>
      <c r="AA194" s="5">
        <v>1</v>
      </c>
      <c r="AB194" s="5">
        <v>2423.4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53</v>
      </c>
      <c r="H195" s="5" t="s">
        <v>54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2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>
        <f>ROUND(Source!AV191,O196)</f>
        <v>402.29</v>
      </c>
      <c r="G196" s="5" t="s">
        <v>55</v>
      </c>
      <c r="H196" s="5" t="s">
        <v>56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2</v>
      </c>
      <c r="P196" s="5">
        <f>ROUND(Source!EN191,O196)</f>
        <v>2423.4</v>
      </c>
      <c r="Q196" s="5"/>
      <c r="R196" s="5"/>
      <c r="S196" s="5"/>
      <c r="T196" s="5"/>
      <c r="U196" s="5"/>
      <c r="V196" s="5"/>
      <c r="W196" s="5">
        <v>402.29</v>
      </c>
      <c r="X196" s="5">
        <v>1</v>
      </c>
      <c r="Y196" s="5">
        <v>402.29</v>
      </c>
      <c r="Z196" s="5">
        <v>2423.4</v>
      </c>
      <c r="AA196" s="5">
        <v>1</v>
      </c>
      <c r="AB196" s="5">
        <v>2423.4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>
        <f>ROUND(Source!AW191,O197)</f>
        <v>402.29</v>
      </c>
      <c r="G197" s="5" t="s">
        <v>57</v>
      </c>
      <c r="H197" s="5" t="s">
        <v>58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2</v>
      </c>
      <c r="P197" s="5">
        <f>ROUND(Source!EO191,O197)</f>
        <v>2423.4</v>
      </c>
      <c r="Q197" s="5"/>
      <c r="R197" s="5"/>
      <c r="S197" s="5"/>
      <c r="T197" s="5"/>
      <c r="U197" s="5"/>
      <c r="V197" s="5"/>
      <c r="W197" s="5">
        <v>402.29</v>
      </c>
      <c r="X197" s="5">
        <v>1</v>
      </c>
      <c r="Y197" s="5">
        <v>402.29</v>
      </c>
      <c r="Z197" s="5">
        <v>2423.4</v>
      </c>
      <c r="AA197" s="5">
        <v>1</v>
      </c>
      <c r="AB197" s="5">
        <v>2423.4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59</v>
      </c>
      <c r="H198" s="5" t="s">
        <v>60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2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>
        <f>ROUND(Source!AY191,O199)</f>
        <v>402.29</v>
      </c>
      <c r="G199" s="5" t="s">
        <v>61</v>
      </c>
      <c r="H199" s="5" t="s">
        <v>62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2</v>
      </c>
      <c r="P199" s="5">
        <f>ROUND(Source!EQ191,O199)</f>
        <v>2423.4</v>
      </c>
      <c r="Q199" s="5"/>
      <c r="R199" s="5"/>
      <c r="S199" s="5"/>
      <c r="T199" s="5"/>
      <c r="U199" s="5"/>
      <c r="V199" s="5"/>
      <c r="W199" s="5">
        <v>402.29</v>
      </c>
      <c r="X199" s="5">
        <v>1</v>
      </c>
      <c r="Y199" s="5">
        <v>402.29</v>
      </c>
      <c r="Z199" s="5">
        <v>2423.4</v>
      </c>
      <c r="AA199" s="5">
        <v>1</v>
      </c>
      <c r="AB199" s="5">
        <v>2423.4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63</v>
      </c>
      <c r="H200" s="5" t="s">
        <v>64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2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65</v>
      </c>
      <c r="H201" s="5" t="s">
        <v>66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2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67</v>
      </c>
      <c r="H202" s="5" t="s">
        <v>68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2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>
        <f>ROUND(Source!Q191,O203)</f>
        <v>19.329999999999998</v>
      </c>
      <c r="G203" s="5" t="s">
        <v>69</v>
      </c>
      <c r="H203" s="5" t="s">
        <v>70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2</v>
      </c>
      <c r="P203" s="5">
        <f>ROUND(Source!DI191,O203)</f>
        <v>315.48</v>
      </c>
      <c r="Q203" s="5"/>
      <c r="R203" s="5"/>
      <c r="S203" s="5"/>
      <c r="T203" s="5"/>
      <c r="U203" s="5"/>
      <c r="V203" s="5"/>
      <c r="W203" s="5">
        <v>19.329999999999998</v>
      </c>
      <c r="X203" s="5">
        <v>1</v>
      </c>
      <c r="Y203" s="5">
        <v>19.329999999999998</v>
      </c>
      <c r="Z203" s="5">
        <v>315.48</v>
      </c>
      <c r="AA203" s="5">
        <v>1</v>
      </c>
      <c r="AB203" s="5">
        <v>315.48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71</v>
      </c>
      <c r="H204" s="5" t="s">
        <v>72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2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>
        <f>ROUND(Source!R191,O205)</f>
        <v>2.34</v>
      </c>
      <c r="G205" s="5" t="s">
        <v>73</v>
      </c>
      <c r="H205" s="5" t="s">
        <v>74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2</v>
      </c>
      <c r="P205" s="5">
        <f>ROUND(Source!DJ191,O205)</f>
        <v>131.85</v>
      </c>
      <c r="Q205" s="5"/>
      <c r="R205" s="5"/>
      <c r="S205" s="5"/>
      <c r="T205" s="5"/>
      <c r="U205" s="5"/>
      <c r="V205" s="5"/>
      <c r="W205" s="5">
        <v>2.34</v>
      </c>
      <c r="X205" s="5">
        <v>1</v>
      </c>
      <c r="Y205" s="5">
        <v>2.34</v>
      </c>
      <c r="Z205" s="5">
        <v>131.85</v>
      </c>
      <c r="AA205" s="5">
        <v>1</v>
      </c>
      <c r="AB205" s="5">
        <v>131.85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>
        <f>ROUND(Source!S191,O206)</f>
        <v>57.86</v>
      </c>
      <c r="G206" s="5" t="s">
        <v>75</v>
      </c>
      <c r="H206" s="5" t="s">
        <v>76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2</v>
      </c>
      <c r="P206" s="5">
        <f>ROUND(Source!DK191,O206)</f>
        <v>3260.41</v>
      </c>
      <c r="Q206" s="5"/>
      <c r="R206" s="5"/>
      <c r="S206" s="5"/>
      <c r="T206" s="5"/>
      <c r="U206" s="5"/>
      <c r="V206" s="5"/>
      <c r="W206" s="5">
        <v>57.86</v>
      </c>
      <c r="X206" s="5">
        <v>1</v>
      </c>
      <c r="Y206" s="5">
        <v>57.86</v>
      </c>
      <c r="Z206" s="5">
        <v>3260.41</v>
      </c>
      <c r="AA206" s="5">
        <v>1</v>
      </c>
      <c r="AB206" s="5">
        <v>3260.41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77</v>
      </c>
      <c r="H207" s="5" t="s">
        <v>78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2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>
        <f>ROUND(Source!AS191,O208)</f>
        <v>391.25</v>
      </c>
      <c r="G208" s="5" t="s">
        <v>79</v>
      </c>
      <c r="H208" s="5" t="s">
        <v>80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2</v>
      </c>
      <c r="P208" s="5">
        <f>ROUND(Source!EK191,O208)</f>
        <v>2325.85</v>
      </c>
      <c r="Q208" s="5"/>
      <c r="R208" s="5"/>
      <c r="S208" s="5"/>
      <c r="T208" s="5"/>
      <c r="U208" s="5"/>
      <c r="V208" s="5"/>
      <c r="W208" s="5">
        <v>391.25</v>
      </c>
      <c r="X208" s="5">
        <v>1</v>
      </c>
      <c r="Y208" s="5">
        <v>391.25</v>
      </c>
      <c r="Z208" s="5">
        <v>2325.85</v>
      </c>
      <c r="AA208" s="5">
        <v>1</v>
      </c>
      <c r="AB208" s="5">
        <v>2325.85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177.29</v>
      </c>
      <c r="G209" s="5" t="s">
        <v>81</v>
      </c>
      <c r="H209" s="5" t="s">
        <v>82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2</v>
      </c>
      <c r="P209" s="5">
        <f>ROUND(Source!EL191,O209)</f>
        <v>8692.61</v>
      </c>
      <c r="Q209" s="5"/>
      <c r="R209" s="5"/>
      <c r="S209" s="5"/>
      <c r="T209" s="5"/>
      <c r="U209" s="5"/>
      <c r="V209" s="5"/>
      <c r="W209" s="5">
        <v>177.29</v>
      </c>
      <c r="X209" s="5">
        <v>1</v>
      </c>
      <c r="Y209" s="5">
        <v>177.29</v>
      </c>
      <c r="Z209" s="5">
        <v>8692.61</v>
      </c>
      <c r="AA209" s="5">
        <v>1</v>
      </c>
      <c r="AB209" s="5">
        <v>8692.61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83</v>
      </c>
      <c r="H210" s="5" t="s">
        <v>84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2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>
        <f>ROUND(Source!BA191,O211)</f>
        <v>0</v>
      </c>
      <c r="G211" s="5" t="s">
        <v>85</v>
      </c>
      <c r="H211" s="5" t="s">
        <v>86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2</v>
      </c>
      <c r="P211" s="5">
        <f>ROUND(Source!ES191,O211)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>
        <f>ROUND(Source!T191,O212)</f>
        <v>0</v>
      </c>
      <c r="G212" s="5" t="s">
        <v>87</v>
      </c>
      <c r="H212" s="5" t="s">
        <v>88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2</v>
      </c>
      <c r="P212" s="5">
        <f>ROUND(Source!DL191,O212)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>
        <f>Source!U191</f>
        <v>4.5246104999999996</v>
      </c>
      <c r="G213" s="5" t="s">
        <v>89</v>
      </c>
      <c r="H213" s="5" t="s">
        <v>90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>
        <f>Source!DM191</f>
        <v>4.5246104999999996</v>
      </c>
      <c r="Q213" s="5"/>
      <c r="R213" s="5"/>
      <c r="S213" s="5"/>
      <c r="T213" s="5"/>
      <c r="U213" s="5"/>
      <c r="V213" s="5"/>
      <c r="W213" s="5">
        <v>4.5246104999999996</v>
      </c>
      <c r="X213" s="5">
        <v>1</v>
      </c>
      <c r="Y213" s="5">
        <v>4.5246104999999996</v>
      </c>
      <c r="Z213" s="5">
        <v>4.5246104999999996</v>
      </c>
      <c r="AA213" s="5">
        <v>1</v>
      </c>
      <c r="AB213" s="5">
        <v>4.5246104999999996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>
        <f>Source!V191</f>
        <v>0</v>
      </c>
      <c r="G214" s="5" t="s">
        <v>91</v>
      </c>
      <c r="H214" s="5" t="s">
        <v>92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>
        <f>Source!DN191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>
        <f>ROUND(Source!W191,O215)</f>
        <v>0</v>
      </c>
      <c r="G215" s="5" t="s">
        <v>93</v>
      </c>
      <c r="H215" s="5" t="s">
        <v>94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2</v>
      </c>
      <c r="P215" s="5">
        <f>ROUND(Source!DO191,O215)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233</v>
      </c>
      <c r="F216" s="5">
        <f>ROUND(Source!BD191,O216)</f>
        <v>0</v>
      </c>
      <c r="G216" s="5" t="s">
        <v>95</v>
      </c>
      <c r="H216" s="5" t="s">
        <v>96</v>
      </c>
      <c r="I216" s="5"/>
      <c r="J216" s="5"/>
      <c r="K216" s="5">
        <v>233</v>
      </c>
      <c r="L216" s="5">
        <v>24</v>
      </c>
      <c r="M216" s="5">
        <v>3</v>
      </c>
      <c r="N216" s="5" t="s">
        <v>3</v>
      </c>
      <c r="O216" s="5">
        <v>2</v>
      </c>
      <c r="P216" s="5">
        <f>ROUND(Source!EV191,O216)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210</v>
      </c>
      <c r="F217" s="5">
        <f>ROUND(Source!X191,O217)</f>
        <v>58.37</v>
      </c>
      <c r="G217" s="5" t="s">
        <v>97</v>
      </c>
      <c r="H217" s="5" t="s">
        <v>98</v>
      </c>
      <c r="I217" s="5"/>
      <c r="J217" s="5"/>
      <c r="K217" s="5">
        <v>210</v>
      </c>
      <c r="L217" s="5">
        <v>25</v>
      </c>
      <c r="M217" s="5">
        <v>3</v>
      </c>
      <c r="N217" s="5" t="s">
        <v>3</v>
      </c>
      <c r="O217" s="5">
        <v>2</v>
      </c>
      <c r="P217" s="5">
        <f>ROUND(Source!DP191,O217)</f>
        <v>3289.12</v>
      </c>
      <c r="Q217" s="5"/>
      <c r="R217" s="5"/>
      <c r="S217" s="5"/>
      <c r="T217" s="5"/>
      <c r="U217" s="5"/>
      <c r="V217" s="5"/>
      <c r="W217" s="5">
        <v>58.37</v>
      </c>
      <c r="X217" s="5">
        <v>1</v>
      </c>
      <c r="Y217" s="5">
        <v>58.37</v>
      </c>
      <c r="Z217" s="5">
        <v>3289.12</v>
      </c>
      <c r="AA217" s="5">
        <v>1</v>
      </c>
      <c r="AB217" s="5">
        <v>3289.12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211</v>
      </c>
      <c r="F218" s="5">
        <f>ROUND(Source!Y191,O218)</f>
        <v>30.69</v>
      </c>
      <c r="G218" s="5" t="s">
        <v>99</v>
      </c>
      <c r="H218" s="5" t="s">
        <v>100</v>
      </c>
      <c r="I218" s="5"/>
      <c r="J218" s="5"/>
      <c r="K218" s="5">
        <v>211</v>
      </c>
      <c r="L218" s="5">
        <v>26</v>
      </c>
      <c r="M218" s="5">
        <v>3</v>
      </c>
      <c r="N218" s="5" t="s">
        <v>3</v>
      </c>
      <c r="O218" s="5">
        <v>2</v>
      </c>
      <c r="P218" s="5">
        <f>ROUND(Source!DQ191,O218)</f>
        <v>1730.05</v>
      </c>
      <c r="Q218" s="5"/>
      <c r="R218" s="5"/>
      <c r="S218" s="5"/>
      <c r="T218" s="5"/>
      <c r="U218" s="5"/>
      <c r="V218" s="5"/>
      <c r="W218" s="5">
        <v>30.69</v>
      </c>
      <c r="X218" s="5">
        <v>1</v>
      </c>
      <c r="Y218" s="5">
        <v>30.69</v>
      </c>
      <c r="Z218" s="5">
        <v>1730.05</v>
      </c>
      <c r="AA218" s="5">
        <v>1</v>
      </c>
      <c r="AB218" s="5">
        <v>1730.05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224</v>
      </c>
      <c r="F219" s="5">
        <f>ROUND(Source!AR191,O219)</f>
        <v>568.54</v>
      </c>
      <c r="G219" s="5" t="s">
        <v>101</v>
      </c>
      <c r="H219" s="5" t="s">
        <v>102</v>
      </c>
      <c r="I219" s="5"/>
      <c r="J219" s="5"/>
      <c r="K219" s="5">
        <v>224</v>
      </c>
      <c r="L219" s="5">
        <v>27</v>
      </c>
      <c r="M219" s="5">
        <v>3</v>
      </c>
      <c r="N219" s="5" t="s">
        <v>3</v>
      </c>
      <c r="O219" s="5">
        <v>2</v>
      </c>
      <c r="P219" s="5">
        <f>ROUND(Source!EJ191,O219)</f>
        <v>11018.46</v>
      </c>
      <c r="Q219" s="5"/>
      <c r="R219" s="5"/>
      <c r="S219" s="5"/>
      <c r="T219" s="5"/>
      <c r="U219" s="5"/>
      <c r="V219" s="5"/>
      <c r="W219" s="5">
        <v>568.54</v>
      </c>
      <c r="X219" s="5">
        <v>1</v>
      </c>
      <c r="Y219" s="5">
        <v>568.54</v>
      </c>
      <c r="Z219" s="5">
        <v>11018.46</v>
      </c>
      <c r="AA219" s="5">
        <v>1</v>
      </c>
      <c r="AB219" s="5">
        <v>11018.46</v>
      </c>
    </row>
    <row r="221" spans="1:206" x14ac:dyDescent="0.2">
      <c r="A221" s="1">
        <v>4</v>
      </c>
      <c r="B221" s="1">
        <v>1</v>
      </c>
      <c r="C221" s="1"/>
      <c r="D221" s="1">
        <f>ROW(A228)</f>
        <v>228</v>
      </c>
      <c r="E221" s="1"/>
      <c r="F221" s="1" t="s">
        <v>23</v>
      </c>
      <c r="G221" s="1" t="s">
        <v>228</v>
      </c>
      <c r="H221" s="1" t="s">
        <v>3</v>
      </c>
      <c r="I221" s="1">
        <v>0</v>
      </c>
      <c r="J221" s="1"/>
      <c r="K221" s="1">
        <v>0</v>
      </c>
      <c r="L221" s="1"/>
      <c r="M221" s="1" t="s">
        <v>3</v>
      </c>
      <c r="N221" s="1"/>
      <c r="O221" s="1"/>
      <c r="P221" s="1"/>
      <c r="Q221" s="1"/>
      <c r="R221" s="1"/>
      <c r="S221" s="1">
        <v>0</v>
      </c>
      <c r="T221" s="1">
        <v>0</v>
      </c>
      <c r="U221" s="1" t="s">
        <v>3</v>
      </c>
      <c r="V221" s="1">
        <v>0</v>
      </c>
      <c r="W221" s="1"/>
      <c r="X221" s="1"/>
      <c r="Y221" s="1"/>
      <c r="Z221" s="1"/>
      <c r="AA221" s="1"/>
      <c r="AB221" s="1" t="s">
        <v>3</v>
      </c>
      <c r="AC221" s="1" t="s">
        <v>3</v>
      </c>
      <c r="AD221" s="1" t="s">
        <v>3</v>
      </c>
      <c r="AE221" s="1" t="s">
        <v>3</v>
      </c>
      <c r="AF221" s="1" t="s">
        <v>3</v>
      </c>
      <c r="AG221" s="1" t="s">
        <v>3</v>
      </c>
      <c r="AH221" s="1"/>
      <c r="AI221" s="1"/>
      <c r="AJ221" s="1"/>
      <c r="AK221" s="1"/>
      <c r="AL221" s="1"/>
      <c r="AM221" s="1"/>
      <c r="AN221" s="1"/>
      <c r="AO221" s="1"/>
      <c r="AP221" s="1" t="s">
        <v>3</v>
      </c>
      <c r="AQ221" s="1" t="s">
        <v>3</v>
      </c>
      <c r="AR221" s="1" t="s">
        <v>3</v>
      </c>
      <c r="AS221" s="1"/>
      <c r="AT221" s="1"/>
      <c r="AU221" s="1"/>
      <c r="AV221" s="1"/>
      <c r="AW221" s="1"/>
      <c r="AX221" s="1"/>
      <c r="AY221" s="1"/>
      <c r="AZ221" s="1" t="s">
        <v>3</v>
      </c>
      <c r="BA221" s="1"/>
      <c r="BB221" s="1" t="s">
        <v>3</v>
      </c>
      <c r="BC221" s="1" t="s">
        <v>3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3</v>
      </c>
      <c r="BJ221" s="1" t="s">
        <v>3</v>
      </c>
      <c r="BK221" s="1" t="s">
        <v>3</v>
      </c>
      <c r="BL221" s="1" t="s">
        <v>3</v>
      </c>
      <c r="BM221" s="1" t="s">
        <v>3</v>
      </c>
      <c r="BN221" s="1" t="s">
        <v>3</v>
      </c>
      <c r="BO221" s="1" t="s">
        <v>3</v>
      </c>
      <c r="BP221" s="1" t="s">
        <v>3</v>
      </c>
      <c r="BQ221" s="1"/>
      <c r="BR221" s="1"/>
      <c r="BS221" s="1"/>
      <c r="BT221" s="1"/>
      <c r="BU221" s="1"/>
      <c r="BV221" s="1"/>
      <c r="BW221" s="1"/>
      <c r="BX221" s="1">
        <v>0</v>
      </c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>
        <v>0</v>
      </c>
    </row>
    <row r="223" spans="1:206" x14ac:dyDescent="0.2">
      <c r="A223" s="3">
        <v>52</v>
      </c>
      <c r="B223" s="3">
        <f t="shared" ref="B223:G223" si="209">B228</f>
        <v>1</v>
      </c>
      <c r="C223" s="3">
        <f t="shared" si="209"/>
        <v>4</v>
      </c>
      <c r="D223" s="3">
        <f t="shared" si="209"/>
        <v>221</v>
      </c>
      <c r="E223" s="3">
        <f t="shared" si="209"/>
        <v>0</v>
      </c>
      <c r="F223" s="3" t="str">
        <f t="shared" si="209"/>
        <v>Новый раздел</v>
      </c>
      <c r="G223" s="3" t="str">
        <f t="shared" si="209"/>
        <v>Оборудование</v>
      </c>
      <c r="H223" s="3"/>
      <c r="I223" s="3"/>
      <c r="J223" s="3"/>
      <c r="K223" s="3"/>
      <c r="L223" s="3"/>
      <c r="M223" s="3"/>
      <c r="N223" s="3"/>
      <c r="O223" s="3">
        <f t="shared" ref="O223:AT223" si="210">O228</f>
        <v>19277.47</v>
      </c>
      <c r="P223" s="3">
        <f t="shared" si="210"/>
        <v>19277.47</v>
      </c>
      <c r="Q223" s="3">
        <f t="shared" si="210"/>
        <v>0</v>
      </c>
      <c r="R223" s="3">
        <f t="shared" si="210"/>
        <v>0</v>
      </c>
      <c r="S223" s="3">
        <f t="shared" si="210"/>
        <v>0</v>
      </c>
      <c r="T223" s="3">
        <f t="shared" si="210"/>
        <v>0</v>
      </c>
      <c r="U223" s="3">
        <f t="shared" si="210"/>
        <v>0</v>
      </c>
      <c r="V223" s="3">
        <f t="shared" si="210"/>
        <v>0</v>
      </c>
      <c r="W223" s="3">
        <f t="shared" si="210"/>
        <v>0</v>
      </c>
      <c r="X223" s="3">
        <f t="shared" si="210"/>
        <v>0</v>
      </c>
      <c r="Y223" s="3">
        <f t="shared" si="210"/>
        <v>0</v>
      </c>
      <c r="Z223" s="3">
        <f t="shared" si="210"/>
        <v>0</v>
      </c>
      <c r="AA223" s="3">
        <f t="shared" si="210"/>
        <v>0</v>
      </c>
      <c r="AB223" s="3">
        <f t="shared" si="210"/>
        <v>19277.47</v>
      </c>
      <c r="AC223" s="3">
        <f t="shared" si="210"/>
        <v>19277.47</v>
      </c>
      <c r="AD223" s="3">
        <f t="shared" si="210"/>
        <v>0</v>
      </c>
      <c r="AE223" s="3">
        <f t="shared" si="210"/>
        <v>0</v>
      </c>
      <c r="AF223" s="3">
        <f t="shared" si="210"/>
        <v>0</v>
      </c>
      <c r="AG223" s="3">
        <f t="shared" si="210"/>
        <v>0</v>
      </c>
      <c r="AH223" s="3">
        <f t="shared" si="210"/>
        <v>0</v>
      </c>
      <c r="AI223" s="3">
        <f t="shared" si="210"/>
        <v>0</v>
      </c>
      <c r="AJ223" s="3">
        <f t="shared" si="210"/>
        <v>0</v>
      </c>
      <c r="AK223" s="3">
        <f t="shared" si="210"/>
        <v>0</v>
      </c>
      <c r="AL223" s="3">
        <f t="shared" si="210"/>
        <v>0</v>
      </c>
      <c r="AM223" s="3">
        <f t="shared" si="210"/>
        <v>0</v>
      </c>
      <c r="AN223" s="3">
        <f t="shared" si="210"/>
        <v>0</v>
      </c>
      <c r="AO223" s="3">
        <f t="shared" si="210"/>
        <v>0</v>
      </c>
      <c r="AP223" s="3">
        <f t="shared" si="210"/>
        <v>19277.47</v>
      </c>
      <c r="AQ223" s="3">
        <f t="shared" si="210"/>
        <v>0</v>
      </c>
      <c r="AR223" s="3">
        <f t="shared" si="210"/>
        <v>19277.47</v>
      </c>
      <c r="AS223" s="3">
        <f t="shared" si="210"/>
        <v>0</v>
      </c>
      <c r="AT223" s="3">
        <f t="shared" si="210"/>
        <v>0</v>
      </c>
      <c r="AU223" s="3">
        <f t="shared" ref="AU223:BZ223" si="211">AU228</f>
        <v>0</v>
      </c>
      <c r="AV223" s="3">
        <f t="shared" si="211"/>
        <v>19277.47</v>
      </c>
      <c r="AW223" s="3">
        <f t="shared" si="211"/>
        <v>0</v>
      </c>
      <c r="AX223" s="3">
        <f t="shared" si="211"/>
        <v>0</v>
      </c>
      <c r="AY223" s="3">
        <f t="shared" si="211"/>
        <v>0</v>
      </c>
      <c r="AZ223" s="3">
        <f t="shared" si="211"/>
        <v>19277.47</v>
      </c>
      <c r="BA223" s="3">
        <f t="shared" si="211"/>
        <v>0</v>
      </c>
      <c r="BB223" s="3">
        <f t="shared" si="211"/>
        <v>0</v>
      </c>
      <c r="BC223" s="3">
        <f t="shared" si="211"/>
        <v>0</v>
      </c>
      <c r="BD223" s="3">
        <f t="shared" si="211"/>
        <v>0</v>
      </c>
      <c r="BE223" s="3">
        <f t="shared" si="211"/>
        <v>0</v>
      </c>
      <c r="BF223" s="3">
        <f t="shared" si="211"/>
        <v>0</v>
      </c>
      <c r="BG223" s="3">
        <f t="shared" si="211"/>
        <v>0</v>
      </c>
      <c r="BH223" s="3">
        <f t="shared" si="211"/>
        <v>0</v>
      </c>
      <c r="BI223" s="3">
        <f t="shared" si="211"/>
        <v>0</v>
      </c>
      <c r="BJ223" s="3">
        <f t="shared" si="211"/>
        <v>0</v>
      </c>
      <c r="BK223" s="3">
        <f t="shared" si="211"/>
        <v>0</v>
      </c>
      <c r="BL223" s="3">
        <f t="shared" si="211"/>
        <v>0</v>
      </c>
      <c r="BM223" s="3">
        <f t="shared" si="211"/>
        <v>0</v>
      </c>
      <c r="BN223" s="3">
        <f t="shared" si="211"/>
        <v>0</v>
      </c>
      <c r="BO223" s="3">
        <f t="shared" si="211"/>
        <v>0</v>
      </c>
      <c r="BP223" s="3">
        <f t="shared" si="211"/>
        <v>0</v>
      </c>
      <c r="BQ223" s="3">
        <f t="shared" si="211"/>
        <v>0</v>
      </c>
      <c r="BR223" s="3">
        <f t="shared" si="211"/>
        <v>0</v>
      </c>
      <c r="BS223" s="3">
        <f t="shared" si="211"/>
        <v>0</v>
      </c>
      <c r="BT223" s="3">
        <f t="shared" si="211"/>
        <v>0</v>
      </c>
      <c r="BU223" s="3">
        <f t="shared" si="211"/>
        <v>0</v>
      </c>
      <c r="BV223" s="3">
        <f t="shared" si="211"/>
        <v>0</v>
      </c>
      <c r="BW223" s="3">
        <f t="shared" si="211"/>
        <v>0</v>
      </c>
      <c r="BX223" s="3">
        <f t="shared" si="211"/>
        <v>0</v>
      </c>
      <c r="BY223" s="3">
        <f t="shared" si="211"/>
        <v>19277.47</v>
      </c>
      <c r="BZ223" s="3">
        <f t="shared" si="211"/>
        <v>0</v>
      </c>
      <c r="CA223" s="3">
        <f t="shared" ref="CA223:DF223" si="212">CA228</f>
        <v>19277.47</v>
      </c>
      <c r="CB223" s="3">
        <f t="shared" si="212"/>
        <v>0</v>
      </c>
      <c r="CC223" s="3">
        <f t="shared" si="212"/>
        <v>0</v>
      </c>
      <c r="CD223" s="3">
        <f t="shared" si="212"/>
        <v>0</v>
      </c>
      <c r="CE223" s="3">
        <f t="shared" si="212"/>
        <v>19277.47</v>
      </c>
      <c r="CF223" s="3">
        <f t="shared" si="212"/>
        <v>0</v>
      </c>
      <c r="CG223" s="3">
        <f t="shared" si="212"/>
        <v>0</v>
      </c>
      <c r="CH223" s="3">
        <f t="shared" si="212"/>
        <v>0</v>
      </c>
      <c r="CI223" s="3">
        <f t="shared" si="212"/>
        <v>19277.47</v>
      </c>
      <c r="CJ223" s="3">
        <f t="shared" si="212"/>
        <v>0</v>
      </c>
      <c r="CK223" s="3">
        <f t="shared" si="212"/>
        <v>0</v>
      </c>
      <c r="CL223" s="3">
        <f t="shared" si="212"/>
        <v>0</v>
      </c>
      <c r="CM223" s="3">
        <f t="shared" si="212"/>
        <v>0</v>
      </c>
      <c r="CN223" s="3">
        <f t="shared" si="212"/>
        <v>0</v>
      </c>
      <c r="CO223" s="3">
        <f t="shared" si="212"/>
        <v>0</v>
      </c>
      <c r="CP223" s="3">
        <f t="shared" si="212"/>
        <v>0</v>
      </c>
      <c r="CQ223" s="3">
        <f t="shared" si="212"/>
        <v>0</v>
      </c>
      <c r="CR223" s="3">
        <f t="shared" si="212"/>
        <v>0</v>
      </c>
      <c r="CS223" s="3">
        <f t="shared" si="212"/>
        <v>0</v>
      </c>
      <c r="CT223" s="3">
        <f t="shared" si="212"/>
        <v>0</v>
      </c>
      <c r="CU223" s="3">
        <f t="shared" si="212"/>
        <v>0</v>
      </c>
      <c r="CV223" s="3">
        <f t="shared" si="212"/>
        <v>0</v>
      </c>
      <c r="CW223" s="3">
        <f t="shared" si="212"/>
        <v>0</v>
      </c>
      <c r="CX223" s="3">
        <f t="shared" si="212"/>
        <v>0</v>
      </c>
      <c r="CY223" s="3">
        <f t="shared" si="212"/>
        <v>0</v>
      </c>
      <c r="CZ223" s="3">
        <f t="shared" si="212"/>
        <v>0</v>
      </c>
      <c r="DA223" s="3">
        <f t="shared" si="212"/>
        <v>0</v>
      </c>
      <c r="DB223" s="3">
        <f t="shared" si="212"/>
        <v>0</v>
      </c>
      <c r="DC223" s="3">
        <f t="shared" si="212"/>
        <v>0</v>
      </c>
      <c r="DD223" s="3">
        <f t="shared" si="212"/>
        <v>0</v>
      </c>
      <c r="DE223" s="3">
        <f t="shared" si="212"/>
        <v>0</v>
      </c>
      <c r="DF223" s="3">
        <f t="shared" si="212"/>
        <v>0</v>
      </c>
      <c r="DG223" s="4">
        <f t="shared" ref="DG223:EL223" si="213">DG228</f>
        <v>145930.45000000001</v>
      </c>
      <c r="DH223" s="4">
        <f t="shared" si="213"/>
        <v>145930.45000000001</v>
      </c>
      <c r="DI223" s="4">
        <f t="shared" si="213"/>
        <v>0</v>
      </c>
      <c r="DJ223" s="4">
        <f t="shared" si="213"/>
        <v>0</v>
      </c>
      <c r="DK223" s="4">
        <f t="shared" si="213"/>
        <v>0</v>
      </c>
      <c r="DL223" s="4">
        <f t="shared" si="213"/>
        <v>0</v>
      </c>
      <c r="DM223" s="4">
        <f t="shared" si="213"/>
        <v>0</v>
      </c>
      <c r="DN223" s="4">
        <f t="shared" si="213"/>
        <v>0</v>
      </c>
      <c r="DO223" s="4">
        <f t="shared" si="213"/>
        <v>0</v>
      </c>
      <c r="DP223" s="4">
        <f t="shared" si="213"/>
        <v>0</v>
      </c>
      <c r="DQ223" s="4">
        <f t="shared" si="213"/>
        <v>0</v>
      </c>
      <c r="DR223" s="4">
        <f t="shared" si="213"/>
        <v>0</v>
      </c>
      <c r="DS223" s="4">
        <f t="shared" si="213"/>
        <v>0</v>
      </c>
      <c r="DT223" s="4">
        <f t="shared" si="213"/>
        <v>145930.45000000001</v>
      </c>
      <c r="DU223" s="4">
        <f t="shared" si="213"/>
        <v>145930.45000000001</v>
      </c>
      <c r="DV223" s="4">
        <f t="shared" si="213"/>
        <v>0</v>
      </c>
      <c r="DW223" s="4">
        <f t="shared" si="213"/>
        <v>0</v>
      </c>
      <c r="DX223" s="4">
        <f t="shared" si="213"/>
        <v>0</v>
      </c>
      <c r="DY223" s="4">
        <f t="shared" si="213"/>
        <v>0</v>
      </c>
      <c r="DZ223" s="4">
        <f t="shared" si="213"/>
        <v>0</v>
      </c>
      <c r="EA223" s="4">
        <f t="shared" si="213"/>
        <v>0</v>
      </c>
      <c r="EB223" s="4">
        <f t="shared" si="213"/>
        <v>0</v>
      </c>
      <c r="EC223" s="4">
        <f t="shared" si="213"/>
        <v>0</v>
      </c>
      <c r="ED223" s="4">
        <f t="shared" si="213"/>
        <v>0</v>
      </c>
      <c r="EE223" s="4">
        <f t="shared" si="213"/>
        <v>0</v>
      </c>
      <c r="EF223" s="4">
        <f t="shared" si="213"/>
        <v>0</v>
      </c>
      <c r="EG223" s="4">
        <f t="shared" si="213"/>
        <v>0</v>
      </c>
      <c r="EH223" s="4">
        <f t="shared" si="213"/>
        <v>145930.45000000001</v>
      </c>
      <c r="EI223" s="4">
        <f t="shared" si="213"/>
        <v>0</v>
      </c>
      <c r="EJ223" s="4">
        <f t="shared" si="213"/>
        <v>145930.45000000001</v>
      </c>
      <c r="EK223" s="4">
        <f t="shared" si="213"/>
        <v>0</v>
      </c>
      <c r="EL223" s="4">
        <f t="shared" si="213"/>
        <v>0</v>
      </c>
      <c r="EM223" s="4">
        <f t="shared" ref="EM223:FR223" si="214">EM228</f>
        <v>0</v>
      </c>
      <c r="EN223" s="4">
        <f t="shared" si="214"/>
        <v>145930.45000000001</v>
      </c>
      <c r="EO223" s="4">
        <f t="shared" si="214"/>
        <v>0</v>
      </c>
      <c r="EP223" s="4">
        <f t="shared" si="214"/>
        <v>0</v>
      </c>
      <c r="EQ223" s="4">
        <f t="shared" si="214"/>
        <v>0</v>
      </c>
      <c r="ER223" s="4">
        <f t="shared" si="214"/>
        <v>145930.45000000001</v>
      </c>
      <c r="ES223" s="4">
        <f t="shared" si="214"/>
        <v>0</v>
      </c>
      <c r="ET223" s="4">
        <f t="shared" si="214"/>
        <v>0</v>
      </c>
      <c r="EU223" s="4">
        <f t="shared" si="214"/>
        <v>0</v>
      </c>
      <c r="EV223" s="4">
        <f t="shared" si="214"/>
        <v>0</v>
      </c>
      <c r="EW223" s="4">
        <f t="shared" si="214"/>
        <v>0</v>
      </c>
      <c r="EX223" s="4">
        <f t="shared" si="214"/>
        <v>0</v>
      </c>
      <c r="EY223" s="4">
        <f t="shared" si="214"/>
        <v>0</v>
      </c>
      <c r="EZ223" s="4">
        <f t="shared" si="214"/>
        <v>0</v>
      </c>
      <c r="FA223" s="4">
        <f t="shared" si="214"/>
        <v>0</v>
      </c>
      <c r="FB223" s="4">
        <f t="shared" si="214"/>
        <v>0</v>
      </c>
      <c r="FC223" s="4">
        <f t="shared" si="214"/>
        <v>0</v>
      </c>
      <c r="FD223" s="4">
        <f t="shared" si="214"/>
        <v>0</v>
      </c>
      <c r="FE223" s="4">
        <f t="shared" si="214"/>
        <v>0</v>
      </c>
      <c r="FF223" s="4">
        <f t="shared" si="214"/>
        <v>0</v>
      </c>
      <c r="FG223" s="4">
        <f t="shared" si="214"/>
        <v>0</v>
      </c>
      <c r="FH223" s="4">
        <f t="shared" si="214"/>
        <v>0</v>
      </c>
      <c r="FI223" s="4">
        <f t="shared" si="214"/>
        <v>0</v>
      </c>
      <c r="FJ223" s="4">
        <f t="shared" si="214"/>
        <v>0</v>
      </c>
      <c r="FK223" s="4">
        <f t="shared" si="214"/>
        <v>0</v>
      </c>
      <c r="FL223" s="4">
        <f t="shared" si="214"/>
        <v>0</v>
      </c>
      <c r="FM223" s="4">
        <f t="shared" si="214"/>
        <v>0</v>
      </c>
      <c r="FN223" s="4">
        <f t="shared" si="214"/>
        <v>0</v>
      </c>
      <c r="FO223" s="4">
        <f t="shared" si="214"/>
        <v>0</v>
      </c>
      <c r="FP223" s="4">
        <f t="shared" si="214"/>
        <v>0</v>
      </c>
      <c r="FQ223" s="4">
        <f t="shared" si="214"/>
        <v>145930.45000000001</v>
      </c>
      <c r="FR223" s="4">
        <f t="shared" si="214"/>
        <v>0</v>
      </c>
      <c r="FS223" s="4">
        <f t="shared" ref="FS223:GX223" si="215">FS228</f>
        <v>145930.45000000001</v>
      </c>
      <c r="FT223" s="4">
        <f t="shared" si="215"/>
        <v>0</v>
      </c>
      <c r="FU223" s="4">
        <f t="shared" si="215"/>
        <v>0</v>
      </c>
      <c r="FV223" s="4">
        <f t="shared" si="215"/>
        <v>0</v>
      </c>
      <c r="FW223" s="4">
        <f t="shared" si="215"/>
        <v>145930.45000000001</v>
      </c>
      <c r="FX223" s="4">
        <f t="shared" si="215"/>
        <v>0</v>
      </c>
      <c r="FY223" s="4">
        <f t="shared" si="215"/>
        <v>0</v>
      </c>
      <c r="FZ223" s="4">
        <f t="shared" si="215"/>
        <v>0</v>
      </c>
      <c r="GA223" s="4">
        <f t="shared" si="215"/>
        <v>145930.45000000001</v>
      </c>
      <c r="GB223" s="4">
        <f t="shared" si="215"/>
        <v>0</v>
      </c>
      <c r="GC223" s="4">
        <f t="shared" si="215"/>
        <v>0</v>
      </c>
      <c r="GD223" s="4">
        <f t="shared" si="215"/>
        <v>0</v>
      </c>
      <c r="GE223" s="4">
        <f t="shared" si="215"/>
        <v>0</v>
      </c>
      <c r="GF223" s="4">
        <f t="shared" si="215"/>
        <v>0</v>
      </c>
      <c r="GG223" s="4">
        <f t="shared" si="215"/>
        <v>0</v>
      </c>
      <c r="GH223" s="4">
        <f t="shared" si="215"/>
        <v>0</v>
      </c>
      <c r="GI223" s="4">
        <f t="shared" si="215"/>
        <v>0</v>
      </c>
      <c r="GJ223" s="4">
        <f t="shared" si="215"/>
        <v>0</v>
      </c>
      <c r="GK223" s="4">
        <f t="shared" si="215"/>
        <v>0</v>
      </c>
      <c r="GL223" s="4">
        <f t="shared" si="215"/>
        <v>0</v>
      </c>
      <c r="GM223" s="4">
        <f t="shared" si="215"/>
        <v>0</v>
      </c>
      <c r="GN223" s="4">
        <f t="shared" si="215"/>
        <v>0</v>
      </c>
      <c r="GO223" s="4">
        <f t="shared" si="215"/>
        <v>0</v>
      </c>
      <c r="GP223" s="4">
        <f t="shared" si="215"/>
        <v>0</v>
      </c>
      <c r="GQ223" s="4">
        <f t="shared" si="215"/>
        <v>0</v>
      </c>
      <c r="GR223" s="4">
        <f t="shared" si="215"/>
        <v>0</v>
      </c>
      <c r="GS223" s="4">
        <f t="shared" si="215"/>
        <v>0</v>
      </c>
      <c r="GT223" s="4">
        <f t="shared" si="215"/>
        <v>0</v>
      </c>
      <c r="GU223" s="4">
        <f t="shared" si="215"/>
        <v>0</v>
      </c>
      <c r="GV223" s="4">
        <f t="shared" si="215"/>
        <v>0</v>
      </c>
      <c r="GW223" s="4">
        <f t="shared" si="215"/>
        <v>0</v>
      </c>
      <c r="GX223" s="4">
        <f t="shared" si="215"/>
        <v>0</v>
      </c>
    </row>
    <row r="225" spans="1:255" x14ac:dyDescent="0.2">
      <c r="A225" s="2">
        <v>17</v>
      </c>
      <c r="B225" s="2">
        <v>1</v>
      </c>
      <c r="C225" s="2"/>
      <c r="D225" s="2"/>
      <c r="E225" s="2" t="s">
        <v>229</v>
      </c>
      <c r="F225" s="2" t="s">
        <v>145</v>
      </c>
      <c r="G225" s="2" t="s">
        <v>230</v>
      </c>
      <c r="H225" s="2" t="s">
        <v>231</v>
      </c>
      <c r="I225" s="2">
        <v>1</v>
      </c>
      <c r="J225" s="2">
        <v>0</v>
      </c>
      <c r="K225" s="2">
        <v>1</v>
      </c>
      <c r="L225" s="2"/>
      <c r="M225" s="2"/>
      <c r="N225" s="2"/>
      <c r="O225" s="2">
        <f>ROUND(CP225,2)</f>
        <v>19277.47</v>
      </c>
      <c r="P225" s="2">
        <f>ROUND((ROUND((AC225*I225),2)*BC225),2)</f>
        <v>19277.47</v>
      </c>
      <c r="Q225" s="2">
        <f>(ROUND((ROUND(((ET225)*AV225*I225),2)*BB225),2)+ROUND((ROUND(((AE225-(EU225))*AV225*I225),2)*BS225),2))</f>
        <v>0</v>
      </c>
      <c r="R225" s="2">
        <f>ROUND((ROUND((AE225*AV225*I225),2)*BS225),2)</f>
        <v>0</v>
      </c>
      <c r="S225" s="2">
        <f>ROUND((ROUND((AF225*AV225*I225),2)*BA225),2)</f>
        <v>0</v>
      </c>
      <c r="T225" s="2">
        <f>ROUND(CU225*I225,2)</f>
        <v>0</v>
      </c>
      <c r="U225" s="2">
        <f>CV225*I225</f>
        <v>0</v>
      </c>
      <c r="V225" s="2">
        <f>CW225*I225</f>
        <v>0</v>
      </c>
      <c r="W225" s="2">
        <f>ROUND(CX225*I225,2)</f>
        <v>0</v>
      </c>
      <c r="X225" s="2">
        <f>ROUND(CY225,2)</f>
        <v>0</v>
      </c>
      <c r="Y225" s="2">
        <f>ROUND(CZ225,2)</f>
        <v>0</v>
      </c>
      <c r="Z225" s="2"/>
      <c r="AA225" s="2">
        <v>421769664</v>
      </c>
      <c r="AB225" s="2">
        <f>ROUND((AC225+AD225+AF225),6)</f>
        <v>19277.47</v>
      </c>
      <c r="AC225" s="2">
        <f>ROUND((ES225),6)</f>
        <v>19277.47</v>
      </c>
      <c r="AD225" s="2">
        <f>ROUND((((ET225)-(EU225))+AE225),6)</f>
        <v>0</v>
      </c>
      <c r="AE225" s="2">
        <f>ROUND((EU225),6)</f>
        <v>0</v>
      </c>
      <c r="AF225" s="2">
        <f>ROUND((EV225),6)</f>
        <v>0</v>
      </c>
      <c r="AG225" s="2">
        <f>ROUND((AP225),6)</f>
        <v>0</v>
      </c>
      <c r="AH225" s="2">
        <f>(EW225)</f>
        <v>0</v>
      </c>
      <c r="AI225" s="2">
        <f>(EX225)</f>
        <v>0</v>
      </c>
      <c r="AJ225" s="2">
        <f>(AS225)</f>
        <v>0</v>
      </c>
      <c r="AK225" s="2">
        <v>19277.47</v>
      </c>
      <c r="AL225" s="2">
        <v>19277.47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v>0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3</v>
      </c>
      <c r="BJ225" s="2" t="s">
        <v>3</v>
      </c>
      <c r="BK225" s="2"/>
      <c r="BL225" s="2"/>
      <c r="BM225" s="2">
        <v>746</v>
      </c>
      <c r="BN225" s="2">
        <v>0</v>
      </c>
      <c r="BO225" s="2" t="s">
        <v>3</v>
      </c>
      <c r="BP225" s="2">
        <v>0</v>
      </c>
      <c r="BQ225" s="2">
        <v>130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0</v>
      </c>
      <c r="CA225" s="2">
        <v>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>(P225+Q225+S225)</f>
        <v>19277.47</v>
      </c>
      <c r="CQ225" s="2">
        <f>ROUND((ROUND((AC225*1),2)*BC225),2)</f>
        <v>19277.47</v>
      </c>
      <c r="CR225" s="2">
        <f>(ROUND((ROUND(((ET225)*AV225*1),2)*BB225),2)+ROUND((ROUND(((AE225-(EU225))*AV225*1),2)*BS225),2))</f>
        <v>0</v>
      </c>
      <c r="CS225" s="2">
        <f>ROUND((ROUND((AE225*AV225*1),2)*BS225),2)</f>
        <v>0</v>
      </c>
      <c r="CT225" s="2">
        <f>ROUND((ROUND((AF225*AV225*1),2)*BA225),2)</f>
        <v>0</v>
      </c>
      <c r="CU225" s="2">
        <f>AG225</f>
        <v>0</v>
      </c>
      <c r="CV225" s="2">
        <f>(AH225*AV225)</f>
        <v>0</v>
      </c>
      <c r="CW225" s="2">
        <f>AI225</f>
        <v>0</v>
      </c>
      <c r="CX225" s="2">
        <f>AJ225</f>
        <v>0</v>
      </c>
      <c r="CY225" s="2">
        <f>(((S225+R225)*AT225)/100)</f>
        <v>0</v>
      </c>
      <c r="CZ225" s="2">
        <f>(((S225+R225)*AU225)/100)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231</v>
      </c>
      <c r="DW225" s="2" t="s">
        <v>231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405818804</v>
      </c>
      <c r="EF225" s="2">
        <v>130</v>
      </c>
      <c r="EG225" s="2" t="s">
        <v>232</v>
      </c>
      <c r="EH225" s="2">
        <v>0</v>
      </c>
      <c r="EI225" s="2" t="s">
        <v>3</v>
      </c>
      <c r="EJ225" s="2">
        <v>3</v>
      </c>
      <c r="EK225" s="2">
        <v>746</v>
      </c>
      <c r="EL225" s="2" t="s">
        <v>233</v>
      </c>
      <c r="EM225" s="2" t="s">
        <v>234</v>
      </c>
      <c r="EN225" s="2"/>
      <c r="EO225" s="2" t="s">
        <v>3</v>
      </c>
      <c r="EP225" s="2"/>
      <c r="EQ225" s="2">
        <v>131072</v>
      </c>
      <c r="ER225" s="2">
        <v>0</v>
      </c>
      <c r="ES225" s="2">
        <v>19277.47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>P225</f>
        <v>19277.47</v>
      </c>
      <c r="FS225" s="2">
        <v>0</v>
      </c>
      <c r="FT225" s="2"/>
      <c r="FU225" s="2"/>
      <c r="FV225" s="2"/>
      <c r="FW225" s="2"/>
      <c r="FX225" s="2">
        <v>0</v>
      </c>
      <c r="FY225" s="2">
        <v>0</v>
      </c>
      <c r="FZ225" s="2"/>
      <c r="GA225" s="2" t="s">
        <v>235</v>
      </c>
      <c r="GB225" s="2"/>
      <c r="GC225" s="2"/>
      <c r="GD225" s="2">
        <v>1</v>
      </c>
      <c r="GE225" s="2"/>
      <c r="GF225" s="2">
        <v>-993086433</v>
      </c>
      <c r="GG225" s="2">
        <v>2</v>
      </c>
      <c r="GH225" s="2">
        <v>4</v>
      </c>
      <c r="GI225" s="2">
        <v>-2</v>
      </c>
      <c r="GJ225" s="2">
        <v>0</v>
      </c>
      <c r="GK225" s="2">
        <v>0</v>
      </c>
      <c r="GL225" s="2">
        <f>ROUND(IF(AND(BH225=3,BI225=3,FS225&lt;&gt;0),P225,0),2)</f>
        <v>0</v>
      </c>
      <c r="GM225" s="2">
        <f>ROUND(O225+X225+Y225,2)+GX225</f>
        <v>19277.47</v>
      </c>
      <c r="GN225" s="2">
        <f>IF(OR(BI225=0,BI225=1),GM225-GX225,0)</f>
        <v>0</v>
      </c>
      <c r="GO225" s="2">
        <f>IF(BI225=2,GM225-GX225,0)</f>
        <v>0</v>
      </c>
      <c r="GP225" s="2">
        <f>IF(BI225=4,GM225-GX225,0)</f>
        <v>0</v>
      </c>
      <c r="GQ225" s="2"/>
      <c r="GR225" s="2">
        <v>0</v>
      </c>
      <c r="GS225" s="2">
        <v>2</v>
      </c>
      <c r="GT225" s="2">
        <v>0</v>
      </c>
      <c r="GU225" s="2" t="s">
        <v>3</v>
      </c>
      <c r="GV225" s="2">
        <f>ROUND((GT225),6)</f>
        <v>0</v>
      </c>
      <c r="GW225" s="2">
        <v>1</v>
      </c>
      <c r="GX225" s="2">
        <f>ROUND(HC225*I225,2)</f>
        <v>0</v>
      </c>
      <c r="GY225" s="2"/>
      <c r="GZ225" s="2"/>
      <c r="HA225" s="2">
        <v>0</v>
      </c>
      <c r="HB225" s="2">
        <v>0</v>
      </c>
      <c r="HC225" s="2">
        <f>GV225*GW225</f>
        <v>0</v>
      </c>
      <c r="HD225" s="2"/>
      <c r="HE225" s="2" t="s">
        <v>118</v>
      </c>
      <c r="HF225" s="2" t="s">
        <v>236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E226" t="s">
        <v>229</v>
      </c>
      <c r="F226" t="s">
        <v>145</v>
      </c>
      <c r="G226" t="s">
        <v>230</v>
      </c>
      <c r="H226" t="s">
        <v>231</v>
      </c>
      <c r="I226">
        <v>1</v>
      </c>
      <c r="J226">
        <v>0</v>
      </c>
      <c r="K226">
        <v>1</v>
      </c>
      <c r="O226">
        <f>ROUND(CP226,2)</f>
        <v>145930.45000000001</v>
      </c>
      <c r="P226">
        <f>ROUND((ROUND((AC226*I226),2)*BC226),2)</f>
        <v>145930.45000000001</v>
      </c>
      <c r="Q226">
        <f>(ROUND((ROUND(((ET226)*AV226*I226),2)*BB226),2)+ROUND((ROUND(((AE226-(EU226))*AV226*I226),2)*BS226),2))</f>
        <v>0</v>
      </c>
      <c r="R226">
        <f>ROUND((ROUND((AE226*AV226*I226),2)*BS226),2)</f>
        <v>0</v>
      </c>
      <c r="S226">
        <f>ROUND((ROUND((AF226*AV226*I226),2)*BA226),2)</f>
        <v>0</v>
      </c>
      <c r="T226">
        <f>ROUND(CU226*I226,2)</f>
        <v>0</v>
      </c>
      <c r="U226">
        <f>CV226*I226</f>
        <v>0</v>
      </c>
      <c r="V226">
        <f>CW226*I226</f>
        <v>0</v>
      </c>
      <c r="W226">
        <f>ROUND(CX226*I226,2)</f>
        <v>0</v>
      </c>
      <c r="X226">
        <f>ROUND(CY226,2)</f>
        <v>0</v>
      </c>
      <c r="Y226">
        <f>ROUND(CZ226,2)</f>
        <v>0</v>
      </c>
      <c r="AA226">
        <v>421769662</v>
      </c>
      <c r="AB226">
        <f>ROUND((AC226+AD226+AF226),6)</f>
        <v>19277.47</v>
      </c>
      <c r="AC226">
        <f>ROUND((ES226),6)</f>
        <v>19277.47</v>
      </c>
      <c r="AD226">
        <f>ROUND((((ET226)-(EU226))+AE226),6)</f>
        <v>0</v>
      </c>
      <c r="AE226">
        <f>ROUND((EU226),6)</f>
        <v>0</v>
      </c>
      <c r="AF226">
        <f>ROUND((EV226),6)</f>
        <v>0</v>
      </c>
      <c r="AG226">
        <f>ROUND((AP226),6)</f>
        <v>0</v>
      </c>
      <c r="AH226">
        <f>(EW226)</f>
        <v>0</v>
      </c>
      <c r="AI226">
        <f>(EX226)</f>
        <v>0</v>
      </c>
      <c r="AJ226">
        <f>(AS226)</f>
        <v>0</v>
      </c>
      <c r="AK226">
        <v>19277.47</v>
      </c>
      <c r="AL226">
        <v>19277.47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7.57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3</v>
      </c>
      <c r="BJ226" t="s">
        <v>3</v>
      </c>
      <c r="BM226">
        <v>746</v>
      </c>
      <c r="BN226">
        <v>0</v>
      </c>
      <c r="BO226" t="s">
        <v>3</v>
      </c>
      <c r="BP226">
        <v>0</v>
      </c>
      <c r="BQ226">
        <v>130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>(P226+Q226+S226)</f>
        <v>145930.45000000001</v>
      </c>
      <c r="CQ226">
        <f>ROUND((ROUND((AC226*1),2)*BC226),2)</f>
        <v>145930.45000000001</v>
      </c>
      <c r="CR226">
        <f>(ROUND((ROUND(((ET226)*AV226*1),2)*BB226),2)+ROUND((ROUND(((AE226-(EU226))*AV226*1),2)*BS226),2))</f>
        <v>0</v>
      </c>
      <c r="CS226">
        <f>ROUND((ROUND((AE226*AV226*1),2)*BS226),2)</f>
        <v>0</v>
      </c>
      <c r="CT226">
        <f>ROUND((ROUND((AF226*AV226*1),2)*BA226),2)</f>
        <v>0</v>
      </c>
      <c r="CU226">
        <f>AG226</f>
        <v>0</v>
      </c>
      <c r="CV226">
        <f>(AH226*AV226)</f>
        <v>0</v>
      </c>
      <c r="CW226">
        <f>AI226</f>
        <v>0</v>
      </c>
      <c r="CX226">
        <f>AJ226</f>
        <v>0</v>
      </c>
      <c r="CY226">
        <f>(((S226+R226)*AT226)/100)</f>
        <v>0</v>
      </c>
      <c r="CZ226">
        <f>(((S226+R226)*AU226)/100)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231</v>
      </c>
      <c r="DW226" t="s">
        <v>231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405818804</v>
      </c>
      <c r="EF226">
        <v>130</v>
      </c>
      <c r="EG226" t="s">
        <v>232</v>
      </c>
      <c r="EH226">
        <v>0</v>
      </c>
      <c r="EI226" t="s">
        <v>3</v>
      </c>
      <c r="EJ226">
        <v>3</v>
      </c>
      <c r="EK226">
        <v>746</v>
      </c>
      <c r="EL226" t="s">
        <v>233</v>
      </c>
      <c r="EM226" t="s">
        <v>234</v>
      </c>
      <c r="EO226" t="s">
        <v>3</v>
      </c>
      <c r="EQ226">
        <v>131072</v>
      </c>
      <c r="ER226">
        <v>23499.260000000002</v>
      </c>
      <c r="ES226">
        <v>19277.47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5</v>
      </c>
      <c r="FC226">
        <v>0</v>
      </c>
      <c r="FD226">
        <v>18</v>
      </c>
      <c r="FF226">
        <v>140000</v>
      </c>
      <c r="FQ226">
        <v>0</v>
      </c>
      <c r="FR226">
        <f>P226</f>
        <v>145930.45000000001</v>
      </c>
      <c r="FS226">
        <v>0</v>
      </c>
      <c r="FX226">
        <v>0</v>
      </c>
      <c r="FY226">
        <v>0</v>
      </c>
      <c r="GA226" t="s">
        <v>235</v>
      </c>
      <c r="GD226">
        <v>1</v>
      </c>
      <c r="GF226">
        <v>-993086433</v>
      </c>
      <c r="GG226">
        <v>2</v>
      </c>
      <c r="GH226">
        <v>3</v>
      </c>
      <c r="GI226">
        <v>5</v>
      </c>
      <c r="GJ226">
        <v>0</v>
      </c>
      <c r="GK226">
        <v>0</v>
      </c>
      <c r="GL226">
        <f>ROUND(IF(AND(BH226=3,BI226=3,FS226&lt;&gt;0),P226,0),2)</f>
        <v>0</v>
      </c>
      <c r="GM226">
        <f>ROUND(O226+X226+Y226,2)+GX226</f>
        <v>145930.45000000001</v>
      </c>
      <c r="GN226">
        <f>IF(OR(BI226=0,BI226=1),GM226-GX226,0)</f>
        <v>0</v>
      </c>
      <c r="GO226">
        <f>IF(BI226=2,GM226-GX226,0)</f>
        <v>0</v>
      </c>
      <c r="GP226">
        <f>IF(BI226=4,GM226-GX226,0)</f>
        <v>0</v>
      </c>
      <c r="GR226">
        <v>1</v>
      </c>
      <c r="GS226">
        <v>1</v>
      </c>
      <c r="GT226">
        <v>0</v>
      </c>
      <c r="GU226" t="s">
        <v>3</v>
      </c>
      <c r="GV226">
        <f>ROUND((GT226),6)</f>
        <v>0</v>
      </c>
      <c r="GW226">
        <v>1</v>
      </c>
      <c r="GX226">
        <f>ROUND(HC226*I226,2)</f>
        <v>0</v>
      </c>
      <c r="HA226">
        <v>0</v>
      </c>
      <c r="HB226">
        <v>0</v>
      </c>
      <c r="HC226">
        <f>GV226*GW226</f>
        <v>0</v>
      </c>
      <c r="HE226" t="s">
        <v>118</v>
      </c>
      <c r="HF226" t="s">
        <v>236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8" spans="1:255" x14ac:dyDescent="0.2">
      <c r="A228" s="3">
        <v>51</v>
      </c>
      <c r="B228" s="3">
        <f>B221</f>
        <v>1</v>
      </c>
      <c r="C228" s="3">
        <f>A221</f>
        <v>4</v>
      </c>
      <c r="D228" s="3">
        <f>ROW(A221)</f>
        <v>221</v>
      </c>
      <c r="E228" s="3"/>
      <c r="F228" s="3" t="str">
        <f>IF(F221&lt;&gt;"",F221,"")</f>
        <v>Новый раздел</v>
      </c>
      <c r="G228" s="3" t="str">
        <f>IF(G221&lt;&gt;"",G221,"")</f>
        <v>Оборудование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16">ROUND(AB228,2)</f>
        <v>19277.47</v>
      </c>
      <c r="P228" s="3">
        <f t="shared" si="216"/>
        <v>19277.47</v>
      </c>
      <c r="Q228" s="3">
        <f t="shared" si="216"/>
        <v>0</v>
      </c>
      <c r="R228" s="3">
        <f t="shared" si="216"/>
        <v>0</v>
      </c>
      <c r="S228" s="3">
        <f t="shared" si="216"/>
        <v>0</v>
      </c>
      <c r="T228" s="3">
        <f t="shared" si="216"/>
        <v>0</v>
      </c>
      <c r="U228" s="3">
        <f>AH228</f>
        <v>0</v>
      </c>
      <c r="V228" s="3">
        <f>AI228</f>
        <v>0</v>
      </c>
      <c r="W228" s="3">
        <f>ROUND(AJ228,2)</f>
        <v>0</v>
      </c>
      <c r="X228" s="3">
        <f>ROUND(AK228,2)</f>
        <v>0</v>
      </c>
      <c r="Y228" s="3">
        <f>ROUND(AL228,2)</f>
        <v>0</v>
      </c>
      <c r="Z228" s="3"/>
      <c r="AA228" s="3"/>
      <c r="AB228" s="3">
        <f>ROUND(SUMIF(AA225:AA226,"=421769664",O225:O226),2)</f>
        <v>19277.47</v>
      </c>
      <c r="AC228" s="3">
        <f>ROUND(SUMIF(AA225:AA226,"=421769664",P225:P226),2)</f>
        <v>19277.47</v>
      </c>
      <c r="AD228" s="3">
        <f>ROUND(SUMIF(AA225:AA226,"=421769664",Q225:Q226),2)</f>
        <v>0</v>
      </c>
      <c r="AE228" s="3">
        <f>ROUND(SUMIF(AA225:AA226,"=421769664",R225:R226),2)</f>
        <v>0</v>
      </c>
      <c r="AF228" s="3">
        <f>ROUND(SUMIF(AA225:AA226,"=421769664",S225:S226),2)</f>
        <v>0</v>
      </c>
      <c r="AG228" s="3">
        <f>ROUND(SUMIF(AA225:AA226,"=421769664",T225:T226),2)</f>
        <v>0</v>
      </c>
      <c r="AH228" s="3">
        <f>SUMIF(AA225:AA226,"=421769664",U225:U226)</f>
        <v>0</v>
      </c>
      <c r="AI228" s="3">
        <f>SUMIF(AA225:AA226,"=421769664",V225:V226)</f>
        <v>0</v>
      </c>
      <c r="AJ228" s="3">
        <f>ROUND(SUMIF(AA225:AA226,"=421769664",W225:W226),2)</f>
        <v>0</v>
      </c>
      <c r="AK228" s="3">
        <f>ROUND(SUMIF(AA225:AA226,"=421769664",X225:X226),2)</f>
        <v>0</v>
      </c>
      <c r="AL228" s="3">
        <f>ROUND(SUMIF(AA225:AA226,"=421769664",Y225:Y226),2)</f>
        <v>0</v>
      </c>
      <c r="AM228" s="3"/>
      <c r="AN228" s="3"/>
      <c r="AO228" s="3">
        <f t="shared" ref="AO228:BD228" si="217">ROUND(BX228,2)</f>
        <v>0</v>
      </c>
      <c r="AP228" s="3">
        <f t="shared" si="217"/>
        <v>19277.47</v>
      </c>
      <c r="AQ228" s="3">
        <f t="shared" si="217"/>
        <v>0</v>
      </c>
      <c r="AR228" s="3">
        <f t="shared" si="217"/>
        <v>19277.47</v>
      </c>
      <c r="AS228" s="3">
        <f t="shared" si="217"/>
        <v>0</v>
      </c>
      <c r="AT228" s="3">
        <f t="shared" si="217"/>
        <v>0</v>
      </c>
      <c r="AU228" s="3">
        <f t="shared" si="217"/>
        <v>0</v>
      </c>
      <c r="AV228" s="3">
        <f t="shared" si="217"/>
        <v>19277.47</v>
      </c>
      <c r="AW228" s="3">
        <f t="shared" si="217"/>
        <v>0</v>
      </c>
      <c r="AX228" s="3">
        <f t="shared" si="217"/>
        <v>0</v>
      </c>
      <c r="AY228" s="3">
        <f t="shared" si="217"/>
        <v>0</v>
      </c>
      <c r="AZ228" s="3">
        <f t="shared" si="217"/>
        <v>19277.47</v>
      </c>
      <c r="BA228" s="3">
        <f t="shared" si="217"/>
        <v>0</v>
      </c>
      <c r="BB228" s="3">
        <f t="shared" si="217"/>
        <v>0</v>
      </c>
      <c r="BC228" s="3">
        <f t="shared" si="217"/>
        <v>0</v>
      </c>
      <c r="BD228" s="3">
        <f t="shared" si="217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ROUND(SUMIF(AA225:AA226,"=421769664",FQ225:FQ226),2)</f>
        <v>0</v>
      </c>
      <c r="BY228" s="3">
        <f>ROUND(SUMIF(AA225:AA226,"=421769664",FR225:FR226),2)</f>
        <v>19277.47</v>
      </c>
      <c r="BZ228" s="3">
        <f>ROUND(SUMIF(AA225:AA226,"=421769664",GL225:GL226),2)</f>
        <v>0</v>
      </c>
      <c r="CA228" s="3">
        <f>ROUND(SUMIF(AA225:AA226,"=421769664",GM225:GM226),2)</f>
        <v>19277.47</v>
      </c>
      <c r="CB228" s="3">
        <f>ROUND(SUMIF(AA225:AA226,"=421769664",GN225:GN226),2)</f>
        <v>0</v>
      </c>
      <c r="CC228" s="3">
        <f>ROUND(SUMIF(AA225:AA226,"=421769664",GO225:GO226),2)</f>
        <v>0</v>
      </c>
      <c r="CD228" s="3">
        <f>ROUND(SUMIF(AA225:AA226,"=421769664",GP225:GP226),2)</f>
        <v>0</v>
      </c>
      <c r="CE228" s="3">
        <f>AC228-BX228</f>
        <v>19277.47</v>
      </c>
      <c r="CF228" s="3">
        <f>AC228-BY228</f>
        <v>0</v>
      </c>
      <c r="CG228" s="3">
        <f>BX228-BZ228</f>
        <v>0</v>
      </c>
      <c r="CH228" s="3">
        <f>AC228-BX228-BY228+BZ228</f>
        <v>0</v>
      </c>
      <c r="CI228" s="3">
        <f>BY228-BZ228</f>
        <v>19277.47</v>
      </c>
      <c r="CJ228" s="3">
        <f>ROUND(SUMIF(AA225:AA226,"=421769664",GX225:GX226),2)</f>
        <v>0</v>
      </c>
      <c r="CK228" s="3">
        <f>ROUND(SUMIF(AA225:AA226,"=421769664",GY225:GY226),2)</f>
        <v>0</v>
      </c>
      <c r="CL228" s="3">
        <f>ROUND(SUMIF(AA225:AA226,"=421769664",GZ225:GZ226),2)</f>
        <v>0</v>
      </c>
      <c r="CM228" s="3">
        <f>ROUND(SUMIF(AA225:AA226,"=421769664",HD225:HD226),2)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18">ROUND(DT228,2)</f>
        <v>145930.45000000001</v>
      </c>
      <c r="DH228" s="4">
        <f t="shared" si="218"/>
        <v>145930.45000000001</v>
      </c>
      <c r="DI228" s="4">
        <f t="shared" si="218"/>
        <v>0</v>
      </c>
      <c r="DJ228" s="4">
        <f t="shared" si="218"/>
        <v>0</v>
      </c>
      <c r="DK228" s="4">
        <f t="shared" si="218"/>
        <v>0</v>
      </c>
      <c r="DL228" s="4">
        <f t="shared" si="218"/>
        <v>0</v>
      </c>
      <c r="DM228" s="4">
        <f>DZ228</f>
        <v>0</v>
      </c>
      <c r="DN228" s="4">
        <f>EA228</f>
        <v>0</v>
      </c>
      <c r="DO228" s="4">
        <f>ROUND(EB228,2)</f>
        <v>0</v>
      </c>
      <c r="DP228" s="4">
        <f>ROUND(EC228,2)</f>
        <v>0</v>
      </c>
      <c r="DQ228" s="4">
        <f>ROUND(ED228,2)</f>
        <v>0</v>
      </c>
      <c r="DR228" s="4"/>
      <c r="DS228" s="4"/>
      <c r="DT228" s="4">
        <f>ROUND(SUMIF(AA225:AA226,"=421769662",O225:O226),2)</f>
        <v>145930.45000000001</v>
      </c>
      <c r="DU228" s="4">
        <f>ROUND(SUMIF(AA225:AA226,"=421769662",P225:P226),2)</f>
        <v>145930.45000000001</v>
      </c>
      <c r="DV228" s="4">
        <f>ROUND(SUMIF(AA225:AA226,"=421769662",Q225:Q226),2)</f>
        <v>0</v>
      </c>
      <c r="DW228" s="4">
        <f>ROUND(SUMIF(AA225:AA226,"=421769662",R225:R226),2)</f>
        <v>0</v>
      </c>
      <c r="DX228" s="4">
        <f>ROUND(SUMIF(AA225:AA226,"=421769662",S225:S226),2)</f>
        <v>0</v>
      </c>
      <c r="DY228" s="4">
        <f>ROUND(SUMIF(AA225:AA226,"=421769662",T225:T226),2)</f>
        <v>0</v>
      </c>
      <c r="DZ228" s="4">
        <f>SUMIF(AA225:AA226,"=421769662",U225:U226)</f>
        <v>0</v>
      </c>
      <c r="EA228" s="4">
        <f>SUMIF(AA225:AA226,"=421769662",V225:V226)</f>
        <v>0</v>
      </c>
      <c r="EB228" s="4">
        <f>ROUND(SUMIF(AA225:AA226,"=421769662",W225:W226),2)</f>
        <v>0</v>
      </c>
      <c r="EC228" s="4">
        <f>ROUND(SUMIF(AA225:AA226,"=421769662",X225:X226),2)</f>
        <v>0</v>
      </c>
      <c r="ED228" s="4">
        <f>ROUND(SUMIF(AA225:AA226,"=421769662",Y225:Y226),2)</f>
        <v>0</v>
      </c>
      <c r="EE228" s="4"/>
      <c r="EF228" s="4"/>
      <c r="EG228" s="4">
        <f t="shared" ref="EG228:EV228" si="219">ROUND(FP228,2)</f>
        <v>0</v>
      </c>
      <c r="EH228" s="4">
        <f t="shared" si="219"/>
        <v>145930.45000000001</v>
      </c>
      <c r="EI228" s="4">
        <f t="shared" si="219"/>
        <v>0</v>
      </c>
      <c r="EJ228" s="4">
        <f t="shared" si="219"/>
        <v>145930.45000000001</v>
      </c>
      <c r="EK228" s="4">
        <f t="shared" si="219"/>
        <v>0</v>
      </c>
      <c r="EL228" s="4">
        <f t="shared" si="219"/>
        <v>0</v>
      </c>
      <c r="EM228" s="4">
        <f t="shared" si="219"/>
        <v>0</v>
      </c>
      <c r="EN228" s="4">
        <f t="shared" si="219"/>
        <v>145930.45000000001</v>
      </c>
      <c r="EO228" s="4">
        <f t="shared" si="219"/>
        <v>0</v>
      </c>
      <c r="EP228" s="4">
        <f t="shared" si="219"/>
        <v>0</v>
      </c>
      <c r="EQ228" s="4">
        <f t="shared" si="219"/>
        <v>0</v>
      </c>
      <c r="ER228" s="4">
        <f t="shared" si="219"/>
        <v>145930.45000000001</v>
      </c>
      <c r="ES228" s="4">
        <f t="shared" si="219"/>
        <v>0</v>
      </c>
      <c r="ET228" s="4">
        <f t="shared" si="219"/>
        <v>0</v>
      </c>
      <c r="EU228" s="4">
        <f t="shared" si="219"/>
        <v>0</v>
      </c>
      <c r="EV228" s="4">
        <f t="shared" si="219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ROUND(SUMIF(AA225:AA226,"=421769662",FQ225:FQ226),2)</f>
        <v>0</v>
      </c>
      <c r="FQ228" s="4">
        <f>ROUND(SUMIF(AA225:AA226,"=421769662",FR225:FR226),2)</f>
        <v>145930.45000000001</v>
      </c>
      <c r="FR228" s="4">
        <f>ROUND(SUMIF(AA225:AA226,"=421769662",GL225:GL226),2)</f>
        <v>0</v>
      </c>
      <c r="FS228" s="4">
        <f>ROUND(SUMIF(AA225:AA226,"=421769662",GM225:GM226),2)</f>
        <v>145930.45000000001</v>
      </c>
      <c r="FT228" s="4">
        <f>ROUND(SUMIF(AA225:AA226,"=421769662",GN225:GN226),2)</f>
        <v>0</v>
      </c>
      <c r="FU228" s="4">
        <f>ROUND(SUMIF(AA225:AA226,"=421769662",GO225:GO226),2)</f>
        <v>0</v>
      </c>
      <c r="FV228" s="4">
        <f>ROUND(SUMIF(AA225:AA226,"=421769662",GP225:GP226),2)</f>
        <v>0</v>
      </c>
      <c r="FW228" s="4">
        <f>DU228-FP228</f>
        <v>145930.45000000001</v>
      </c>
      <c r="FX228" s="4">
        <f>DU228-FQ228</f>
        <v>0</v>
      </c>
      <c r="FY228" s="4">
        <f>FP228-FR228</f>
        <v>0</v>
      </c>
      <c r="FZ228" s="4">
        <f>DU228-FP228-FQ228+FR228</f>
        <v>0</v>
      </c>
      <c r="GA228" s="4">
        <f>FQ228-FR228</f>
        <v>145930.45000000001</v>
      </c>
      <c r="GB228" s="4">
        <f>ROUND(SUMIF(AA225:AA226,"=421769662",GX225:GX226),2)</f>
        <v>0</v>
      </c>
      <c r="GC228" s="4">
        <f>ROUND(SUMIF(AA225:AA226,"=421769662",GY225:GY226),2)</f>
        <v>0</v>
      </c>
      <c r="GD228" s="4">
        <f>ROUND(SUMIF(AA225:AA226,"=421769662",GZ225:GZ226),2)</f>
        <v>0</v>
      </c>
      <c r="GE228" s="4">
        <f>ROUND(SUMIF(AA225:AA226,"=421769662",HD225:HD226),2)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19277.47</v>
      </c>
      <c r="G230" s="5" t="s">
        <v>49</v>
      </c>
      <c r="H230" s="5" t="s">
        <v>50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145930.45000000001</v>
      </c>
      <c r="Q230" s="5"/>
      <c r="R230" s="5"/>
      <c r="S230" s="5"/>
      <c r="T230" s="5"/>
      <c r="U230" s="5"/>
      <c r="V230" s="5"/>
      <c r="W230" s="5">
        <v>19277.47</v>
      </c>
      <c r="X230" s="5">
        <v>1</v>
      </c>
      <c r="Y230" s="5">
        <v>19277.47</v>
      </c>
      <c r="Z230" s="5">
        <v>145930.45000000001</v>
      </c>
      <c r="AA230" s="5">
        <v>1</v>
      </c>
      <c r="AB230" s="5">
        <v>145930.45000000001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19277.47</v>
      </c>
      <c r="G231" s="5" t="s">
        <v>51</v>
      </c>
      <c r="H231" s="5" t="s">
        <v>52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145930.45000000001</v>
      </c>
      <c r="Q231" s="5"/>
      <c r="R231" s="5"/>
      <c r="S231" s="5"/>
      <c r="T231" s="5"/>
      <c r="U231" s="5"/>
      <c r="V231" s="5"/>
      <c r="W231" s="5">
        <v>19277.47</v>
      </c>
      <c r="X231" s="5">
        <v>1</v>
      </c>
      <c r="Y231" s="5">
        <v>19277.47</v>
      </c>
      <c r="Z231" s="5">
        <v>145930.45000000001</v>
      </c>
      <c r="AA231" s="5">
        <v>1</v>
      </c>
      <c r="AB231" s="5">
        <v>145930.45000000001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53</v>
      </c>
      <c r="H232" s="5" t="s">
        <v>54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19277.47</v>
      </c>
      <c r="G233" s="5" t="s">
        <v>55</v>
      </c>
      <c r="H233" s="5" t="s">
        <v>56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145930.45000000001</v>
      </c>
      <c r="Q233" s="5"/>
      <c r="R233" s="5"/>
      <c r="S233" s="5"/>
      <c r="T233" s="5"/>
      <c r="U233" s="5"/>
      <c r="V233" s="5"/>
      <c r="W233" s="5">
        <v>19277.47</v>
      </c>
      <c r="X233" s="5">
        <v>1</v>
      </c>
      <c r="Y233" s="5">
        <v>19277.47</v>
      </c>
      <c r="Z233" s="5">
        <v>145930.45000000001</v>
      </c>
      <c r="AA233" s="5">
        <v>1</v>
      </c>
      <c r="AB233" s="5">
        <v>145930.45000000001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0</v>
      </c>
      <c r="G234" s="5" t="s">
        <v>57</v>
      </c>
      <c r="H234" s="5" t="s">
        <v>58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59</v>
      </c>
      <c r="H235" s="5" t="s">
        <v>60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0</v>
      </c>
      <c r="G236" s="5" t="s">
        <v>61</v>
      </c>
      <c r="H236" s="5" t="s">
        <v>62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19277.47</v>
      </c>
      <c r="G237" s="5" t="s">
        <v>63</v>
      </c>
      <c r="H237" s="5" t="s">
        <v>64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145930.45000000001</v>
      </c>
      <c r="Q237" s="5"/>
      <c r="R237" s="5"/>
      <c r="S237" s="5"/>
      <c r="T237" s="5"/>
      <c r="U237" s="5"/>
      <c r="V237" s="5"/>
      <c r="W237" s="5">
        <v>19277.47</v>
      </c>
      <c r="X237" s="5">
        <v>1</v>
      </c>
      <c r="Y237" s="5">
        <v>19277.47</v>
      </c>
      <c r="Z237" s="5">
        <v>145930.45000000001</v>
      </c>
      <c r="AA237" s="5">
        <v>1</v>
      </c>
      <c r="AB237" s="5">
        <v>145930.45000000001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65</v>
      </c>
      <c r="H238" s="5" t="s">
        <v>66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19277.47</v>
      </c>
      <c r="G239" s="5" t="s">
        <v>67</v>
      </c>
      <c r="H239" s="5" t="s">
        <v>68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145930.45000000001</v>
      </c>
      <c r="Q239" s="5"/>
      <c r="R239" s="5"/>
      <c r="S239" s="5"/>
      <c r="T239" s="5"/>
      <c r="U239" s="5"/>
      <c r="V239" s="5"/>
      <c r="W239" s="5">
        <v>19277.47</v>
      </c>
      <c r="X239" s="5">
        <v>1</v>
      </c>
      <c r="Y239" s="5">
        <v>19277.47</v>
      </c>
      <c r="Z239" s="5">
        <v>145930.45000000001</v>
      </c>
      <c r="AA239" s="5">
        <v>1</v>
      </c>
      <c r="AB239" s="5">
        <v>145930.45000000001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0</v>
      </c>
      <c r="G240" s="5" t="s">
        <v>69</v>
      </c>
      <c r="H240" s="5" t="s">
        <v>70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71</v>
      </c>
      <c r="H241" s="5" t="s">
        <v>72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0</v>
      </c>
      <c r="G242" s="5" t="s">
        <v>73</v>
      </c>
      <c r="H242" s="5" t="s">
        <v>74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0</v>
      </c>
      <c r="G243" s="5" t="s">
        <v>75</v>
      </c>
      <c r="H243" s="5" t="s">
        <v>76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77</v>
      </c>
      <c r="H244" s="5" t="s">
        <v>78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79</v>
      </c>
      <c r="H245" s="5" t="s">
        <v>80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0</v>
      </c>
      <c r="G246" s="5" t="s">
        <v>81</v>
      </c>
      <c r="H246" s="5" t="s">
        <v>82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83</v>
      </c>
      <c r="H247" s="5" t="s">
        <v>84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85</v>
      </c>
      <c r="H248" s="5" t="s">
        <v>86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87</v>
      </c>
      <c r="H249" s="5" t="s">
        <v>88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0</v>
      </c>
      <c r="G250" s="5" t="s">
        <v>89</v>
      </c>
      <c r="H250" s="5" t="s">
        <v>90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91</v>
      </c>
      <c r="H251" s="5" t="s">
        <v>92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93</v>
      </c>
      <c r="H252" s="5" t="s">
        <v>94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95</v>
      </c>
      <c r="H253" s="5" t="s">
        <v>96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0</v>
      </c>
      <c r="G254" s="5" t="s">
        <v>97</v>
      </c>
      <c r="H254" s="5" t="s">
        <v>98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0</v>
      </c>
      <c r="G255" s="5" t="s">
        <v>99</v>
      </c>
      <c r="H255" s="5" t="s">
        <v>100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19277.47</v>
      </c>
      <c r="G256" s="5" t="s">
        <v>101</v>
      </c>
      <c r="H256" s="5" t="s">
        <v>102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145930.45000000001</v>
      </c>
      <c r="Q256" s="5"/>
      <c r="R256" s="5"/>
      <c r="S256" s="5"/>
      <c r="T256" s="5"/>
      <c r="U256" s="5"/>
      <c r="V256" s="5"/>
      <c r="W256" s="5">
        <v>19277.47</v>
      </c>
      <c r="X256" s="5">
        <v>1</v>
      </c>
      <c r="Y256" s="5">
        <v>19277.47</v>
      </c>
      <c r="Z256" s="5">
        <v>145930.45000000001</v>
      </c>
      <c r="AA256" s="5">
        <v>1</v>
      </c>
      <c r="AB256" s="5">
        <v>145930.45000000001</v>
      </c>
    </row>
    <row r="258" spans="1:206" x14ac:dyDescent="0.2">
      <c r="A258" s="3">
        <v>51</v>
      </c>
      <c r="B258" s="3">
        <f>B20</f>
        <v>1</v>
      </c>
      <c r="C258" s="3">
        <f>A20</f>
        <v>3</v>
      </c>
      <c r="D258" s="3">
        <f>ROW(A20)</f>
        <v>20</v>
      </c>
      <c r="E258" s="3"/>
      <c r="F258" s="3" t="str">
        <f>IF(F20&lt;&gt;"",F20,"")</f>
        <v>02-01-02</v>
      </c>
      <c r="G258" s="3" t="str">
        <f>IF(G20&lt;&gt;"",G20,"")</f>
        <v>Строительство РЩ-0,4кВ</v>
      </c>
      <c r="H258" s="3">
        <v>0</v>
      </c>
      <c r="I258" s="3"/>
      <c r="J258" s="3"/>
      <c r="K258" s="3"/>
      <c r="L258" s="3"/>
      <c r="M258" s="3"/>
      <c r="N258" s="3"/>
      <c r="O258" s="3">
        <f t="shared" ref="O258:T258" si="220">ROUND(O37+O88+O191+O228+AB258,2)</f>
        <v>20030.650000000001</v>
      </c>
      <c r="P258" s="3">
        <f t="shared" si="220"/>
        <v>19883.34</v>
      </c>
      <c r="Q258" s="3">
        <f t="shared" si="220"/>
        <v>26.25</v>
      </c>
      <c r="R258" s="3">
        <f t="shared" si="220"/>
        <v>2.91</v>
      </c>
      <c r="S258" s="3">
        <f t="shared" si="220"/>
        <v>121.06</v>
      </c>
      <c r="T258" s="3">
        <f t="shared" si="220"/>
        <v>0</v>
      </c>
      <c r="U258" s="3">
        <f>U37+U88+U191+U228+AH258</f>
        <v>10.14075426</v>
      </c>
      <c r="V258" s="3">
        <f>V37+V88+V191+V228+AI258</f>
        <v>0</v>
      </c>
      <c r="W258" s="3">
        <f>ROUND(W37+W88+W191+W228+AJ258,2)</f>
        <v>0</v>
      </c>
      <c r="X258" s="3">
        <f>ROUND(X37+X88+X191+X228+AK258,2)</f>
        <v>117.77</v>
      </c>
      <c r="Y258" s="3">
        <f>ROUND(Y37+Y88+Y191+Y228+AL258,2)</f>
        <v>59.82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>
        <f t="shared" ref="AO258:BD258" si="221">ROUND(AO37+AO88+AO191+AO228+BX258,2)</f>
        <v>0</v>
      </c>
      <c r="AP258" s="3">
        <f t="shared" si="221"/>
        <v>19277.47</v>
      </c>
      <c r="AQ258" s="3">
        <f t="shared" si="221"/>
        <v>0</v>
      </c>
      <c r="AR258" s="3">
        <f t="shared" si="221"/>
        <v>20208.240000000002</v>
      </c>
      <c r="AS258" s="3">
        <f t="shared" si="221"/>
        <v>611.52</v>
      </c>
      <c r="AT258" s="3">
        <f t="shared" si="221"/>
        <v>319.25</v>
      </c>
      <c r="AU258" s="3">
        <f t="shared" si="221"/>
        <v>0</v>
      </c>
      <c r="AV258" s="3">
        <f t="shared" si="221"/>
        <v>19883.34</v>
      </c>
      <c r="AW258" s="3">
        <f t="shared" si="221"/>
        <v>605.87</v>
      </c>
      <c r="AX258" s="3">
        <f t="shared" si="221"/>
        <v>0</v>
      </c>
      <c r="AY258" s="3">
        <f t="shared" si="221"/>
        <v>605.87</v>
      </c>
      <c r="AZ258" s="3">
        <f t="shared" si="221"/>
        <v>19277.47</v>
      </c>
      <c r="BA258" s="3">
        <f t="shared" si="221"/>
        <v>0</v>
      </c>
      <c r="BB258" s="3">
        <f t="shared" si="221"/>
        <v>0</v>
      </c>
      <c r="BC258" s="3">
        <f t="shared" si="221"/>
        <v>0</v>
      </c>
      <c r="BD258" s="3">
        <f t="shared" si="221"/>
        <v>0</v>
      </c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4">
        <f t="shared" ref="DG258:DL258" si="222">ROUND(DG37+DG88+DG191+DG228+DT258,2)</f>
        <v>156481.67000000001</v>
      </c>
      <c r="DH258" s="4">
        <f t="shared" si="222"/>
        <v>149237.74</v>
      </c>
      <c r="DI258" s="4">
        <f t="shared" si="222"/>
        <v>422.2</v>
      </c>
      <c r="DJ258" s="4">
        <f t="shared" si="222"/>
        <v>163.97</v>
      </c>
      <c r="DK258" s="4">
        <f t="shared" si="222"/>
        <v>6821.73</v>
      </c>
      <c r="DL258" s="4">
        <f t="shared" si="222"/>
        <v>0</v>
      </c>
      <c r="DM258" s="4">
        <f>DM37+DM88+DM191+DM228+DZ258</f>
        <v>10.14075426</v>
      </c>
      <c r="DN258" s="4">
        <f>DN37+DN88+DN191+DN228+EA258</f>
        <v>0</v>
      </c>
      <c r="DO258" s="4">
        <f>ROUND(DO37+DO88+DO191+DO228+EB258,2)</f>
        <v>0</v>
      </c>
      <c r="DP258" s="4">
        <f>ROUND(DP37+DP88+DP191+DP228+EC258,2)</f>
        <v>6635.54</v>
      </c>
      <c r="DQ258" s="4">
        <f>ROUND(DQ37+DQ88+DQ191+DQ228+ED258,2)</f>
        <v>3371.29</v>
      </c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>
        <f t="shared" ref="EG258:EV258" si="223">ROUND(EG37+EG88+EG191+EG228+FP258,2)</f>
        <v>0</v>
      </c>
      <c r="EH258" s="4">
        <f t="shared" si="223"/>
        <v>145930.45000000001</v>
      </c>
      <c r="EI258" s="4">
        <f t="shared" si="223"/>
        <v>0</v>
      </c>
      <c r="EJ258" s="4">
        <f t="shared" si="223"/>
        <v>166488.5</v>
      </c>
      <c r="EK258" s="4">
        <f t="shared" si="223"/>
        <v>6780.21</v>
      </c>
      <c r="EL258" s="4">
        <f t="shared" si="223"/>
        <v>13777.84</v>
      </c>
      <c r="EM258" s="4">
        <f t="shared" si="223"/>
        <v>0</v>
      </c>
      <c r="EN258" s="4">
        <f t="shared" si="223"/>
        <v>149237.74</v>
      </c>
      <c r="EO258" s="4">
        <f t="shared" si="223"/>
        <v>3307.29</v>
      </c>
      <c r="EP258" s="4">
        <f t="shared" si="223"/>
        <v>0</v>
      </c>
      <c r="EQ258" s="4">
        <f t="shared" si="223"/>
        <v>3307.29</v>
      </c>
      <c r="ER258" s="4">
        <f t="shared" si="223"/>
        <v>145930.45000000001</v>
      </c>
      <c r="ES258" s="4">
        <f t="shared" si="223"/>
        <v>0</v>
      </c>
      <c r="ET258" s="4">
        <f t="shared" si="223"/>
        <v>0</v>
      </c>
      <c r="EU258" s="4">
        <f t="shared" si="223"/>
        <v>0</v>
      </c>
      <c r="EV258" s="4">
        <f t="shared" si="223"/>
        <v>0</v>
      </c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201</v>
      </c>
      <c r="F260" s="5">
        <f>ROUND(Source!O258,O260)</f>
        <v>20030.650000000001</v>
      </c>
      <c r="G260" s="5" t="s">
        <v>49</v>
      </c>
      <c r="H260" s="5" t="s">
        <v>50</v>
      </c>
      <c r="I260" s="5"/>
      <c r="J260" s="5"/>
      <c r="K260" s="5">
        <v>201</v>
      </c>
      <c r="L260" s="5">
        <v>1</v>
      </c>
      <c r="M260" s="5">
        <v>3</v>
      </c>
      <c r="N260" s="5" t="s">
        <v>3</v>
      </c>
      <c r="O260" s="5">
        <v>2</v>
      </c>
      <c r="P260" s="5">
        <f>ROUND(Source!DG258,O260)</f>
        <v>156481.67000000001</v>
      </c>
      <c r="Q260" s="5"/>
      <c r="R260" s="5"/>
      <c r="S260" s="5"/>
      <c r="T260" s="5"/>
      <c r="U260" s="5"/>
      <c r="V260" s="5"/>
      <c r="W260" s="5">
        <v>20030.650000000001</v>
      </c>
      <c r="X260" s="5">
        <v>1</v>
      </c>
      <c r="Y260" s="5">
        <v>20030.650000000001</v>
      </c>
      <c r="Z260" s="5">
        <v>156481.67000000001</v>
      </c>
      <c r="AA260" s="5">
        <v>1</v>
      </c>
      <c r="AB260" s="5">
        <v>156481.67000000001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202</v>
      </c>
      <c r="F261" s="5">
        <f>ROUND(Source!P258,O261)</f>
        <v>19883.34</v>
      </c>
      <c r="G261" s="5" t="s">
        <v>51</v>
      </c>
      <c r="H261" s="5" t="s">
        <v>52</v>
      </c>
      <c r="I261" s="5"/>
      <c r="J261" s="5"/>
      <c r="K261" s="5">
        <v>202</v>
      </c>
      <c r="L261" s="5">
        <v>2</v>
      </c>
      <c r="M261" s="5">
        <v>3</v>
      </c>
      <c r="N261" s="5" t="s">
        <v>3</v>
      </c>
      <c r="O261" s="5">
        <v>2</v>
      </c>
      <c r="P261" s="5">
        <f>ROUND(Source!DH258,O261)</f>
        <v>149237.74</v>
      </c>
      <c r="Q261" s="5"/>
      <c r="R261" s="5"/>
      <c r="S261" s="5"/>
      <c r="T261" s="5"/>
      <c r="U261" s="5"/>
      <c r="V261" s="5"/>
      <c r="W261" s="5">
        <v>19883.34</v>
      </c>
      <c r="X261" s="5">
        <v>1</v>
      </c>
      <c r="Y261" s="5">
        <v>19883.34</v>
      </c>
      <c r="Z261" s="5">
        <v>149237.74</v>
      </c>
      <c r="AA261" s="5">
        <v>1</v>
      </c>
      <c r="AB261" s="5">
        <v>149237.74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222</v>
      </c>
      <c r="F262" s="5">
        <f>ROUND(Source!AO258,O262)</f>
        <v>0</v>
      </c>
      <c r="G262" s="5" t="s">
        <v>53</v>
      </c>
      <c r="H262" s="5" t="s">
        <v>54</v>
      </c>
      <c r="I262" s="5"/>
      <c r="J262" s="5"/>
      <c r="K262" s="5">
        <v>222</v>
      </c>
      <c r="L262" s="5">
        <v>3</v>
      </c>
      <c r="M262" s="5">
        <v>3</v>
      </c>
      <c r="N262" s="5" t="s">
        <v>3</v>
      </c>
      <c r="O262" s="5">
        <v>2</v>
      </c>
      <c r="P262" s="5">
        <f>ROUND(Source!EG258,O262)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225</v>
      </c>
      <c r="F263" s="5">
        <f>ROUND(Source!AV258,O263)</f>
        <v>19883.34</v>
      </c>
      <c r="G263" s="5" t="s">
        <v>55</v>
      </c>
      <c r="H263" s="5" t="s">
        <v>56</v>
      </c>
      <c r="I263" s="5"/>
      <c r="J263" s="5"/>
      <c r="K263" s="5">
        <v>225</v>
      </c>
      <c r="L263" s="5">
        <v>4</v>
      </c>
      <c r="M263" s="5">
        <v>3</v>
      </c>
      <c r="N263" s="5" t="s">
        <v>3</v>
      </c>
      <c r="O263" s="5">
        <v>2</v>
      </c>
      <c r="P263" s="5">
        <f>ROUND(Source!EN258,O263)</f>
        <v>149237.74</v>
      </c>
      <c r="Q263" s="5"/>
      <c r="R263" s="5"/>
      <c r="S263" s="5"/>
      <c r="T263" s="5"/>
      <c r="U263" s="5"/>
      <c r="V263" s="5"/>
      <c r="W263" s="5">
        <v>19883.34</v>
      </c>
      <c r="X263" s="5">
        <v>1</v>
      </c>
      <c r="Y263" s="5">
        <v>19883.34</v>
      </c>
      <c r="Z263" s="5">
        <v>149237.74</v>
      </c>
      <c r="AA263" s="5">
        <v>1</v>
      </c>
      <c r="AB263" s="5">
        <v>149237.74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226</v>
      </c>
      <c r="F264" s="5">
        <f>ROUND(Source!AW258,O264)</f>
        <v>605.87</v>
      </c>
      <c r="G264" s="5" t="s">
        <v>57</v>
      </c>
      <c r="H264" s="5" t="s">
        <v>58</v>
      </c>
      <c r="I264" s="5"/>
      <c r="J264" s="5"/>
      <c r="K264" s="5">
        <v>226</v>
      </c>
      <c r="L264" s="5">
        <v>5</v>
      </c>
      <c r="M264" s="5">
        <v>3</v>
      </c>
      <c r="N264" s="5" t="s">
        <v>3</v>
      </c>
      <c r="O264" s="5">
        <v>2</v>
      </c>
      <c r="P264" s="5">
        <f>ROUND(Source!EO258,O264)</f>
        <v>3307.29</v>
      </c>
      <c r="Q264" s="5"/>
      <c r="R264" s="5"/>
      <c r="S264" s="5"/>
      <c r="T264" s="5"/>
      <c r="U264" s="5"/>
      <c r="V264" s="5"/>
      <c r="W264" s="5">
        <v>605.87</v>
      </c>
      <c r="X264" s="5">
        <v>1</v>
      </c>
      <c r="Y264" s="5">
        <v>605.87</v>
      </c>
      <c r="Z264" s="5">
        <v>3307.29</v>
      </c>
      <c r="AA264" s="5">
        <v>1</v>
      </c>
      <c r="AB264" s="5">
        <v>3307.29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227</v>
      </c>
      <c r="F265" s="5">
        <f>ROUND(Source!AX258,O265)</f>
        <v>0</v>
      </c>
      <c r="G265" s="5" t="s">
        <v>59</v>
      </c>
      <c r="H265" s="5" t="s">
        <v>60</v>
      </c>
      <c r="I265" s="5"/>
      <c r="J265" s="5"/>
      <c r="K265" s="5">
        <v>227</v>
      </c>
      <c r="L265" s="5">
        <v>6</v>
      </c>
      <c r="M265" s="5">
        <v>3</v>
      </c>
      <c r="N265" s="5" t="s">
        <v>3</v>
      </c>
      <c r="O265" s="5">
        <v>2</v>
      </c>
      <c r="P265" s="5">
        <f>ROUND(Source!EP258,O265)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228</v>
      </c>
      <c r="F266" s="5">
        <f>ROUND(Source!AY258,O266)</f>
        <v>605.87</v>
      </c>
      <c r="G266" s="5" t="s">
        <v>61</v>
      </c>
      <c r="H266" s="5" t="s">
        <v>62</v>
      </c>
      <c r="I266" s="5"/>
      <c r="J266" s="5"/>
      <c r="K266" s="5">
        <v>228</v>
      </c>
      <c r="L266" s="5">
        <v>7</v>
      </c>
      <c r="M266" s="5">
        <v>3</v>
      </c>
      <c r="N266" s="5" t="s">
        <v>3</v>
      </c>
      <c r="O266" s="5">
        <v>2</v>
      </c>
      <c r="P266" s="5">
        <f>ROUND(Source!EQ258,O266)</f>
        <v>3307.29</v>
      </c>
      <c r="Q266" s="5"/>
      <c r="R266" s="5"/>
      <c r="S266" s="5"/>
      <c r="T266" s="5"/>
      <c r="U266" s="5"/>
      <c r="V266" s="5"/>
      <c r="W266" s="5">
        <v>605.87</v>
      </c>
      <c r="X266" s="5">
        <v>1</v>
      </c>
      <c r="Y266" s="5">
        <v>605.87</v>
      </c>
      <c r="Z266" s="5">
        <v>3307.29</v>
      </c>
      <c r="AA266" s="5">
        <v>1</v>
      </c>
      <c r="AB266" s="5">
        <v>3307.29</v>
      </c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216</v>
      </c>
      <c r="F267" s="5">
        <f>ROUND(Source!AP258,O267)</f>
        <v>19277.47</v>
      </c>
      <c r="G267" s="5" t="s">
        <v>63</v>
      </c>
      <c r="H267" s="5" t="s">
        <v>64</v>
      </c>
      <c r="I267" s="5"/>
      <c r="J267" s="5"/>
      <c r="K267" s="5">
        <v>216</v>
      </c>
      <c r="L267" s="5">
        <v>8</v>
      </c>
      <c r="M267" s="5">
        <v>3</v>
      </c>
      <c r="N267" s="5" t="s">
        <v>3</v>
      </c>
      <c r="O267" s="5">
        <v>2</v>
      </c>
      <c r="P267" s="5">
        <f>ROUND(Source!EH258,O267)</f>
        <v>145930.45000000001</v>
      </c>
      <c r="Q267" s="5"/>
      <c r="R267" s="5"/>
      <c r="S267" s="5"/>
      <c r="T267" s="5"/>
      <c r="U267" s="5"/>
      <c r="V267" s="5"/>
      <c r="W267" s="5">
        <v>19277.47</v>
      </c>
      <c r="X267" s="5">
        <v>1</v>
      </c>
      <c r="Y267" s="5">
        <v>19277.47</v>
      </c>
      <c r="Z267" s="5">
        <v>145930.45000000001</v>
      </c>
      <c r="AA267" s="5">
        <v>1</v>
      </c>
      <c r="AB267" s="5">
        <v>145930.45000000001</v>
      </c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223</v>
      </c>
      <c r="F268" s="5">
        <f>ROUND(Source!AQ258,O268)</f>
        <v>0</v>
      </c>
      <c r="G268" s="5" t="s">
        <v>65</v>
      </c>
      <c r="H268" s="5" t="s">
        <v>66</v>
      </c>
      <c r="I268" s="5"/>
      <c r="J268" s="5"/>
      <c r="K268" s="5">
        <v>223</v>
      </c>
      <c r="L268" s="5">
        <v>9</v>
      </c>
      <c r="M268" s="5">
        <v>3</v>
      </c>
      <c r="N268" s="5" t="s">
        <v>3</v>
      </c>
      <c r="O268" s="5">
        <v>2</v>
      </c>
      <c r="P268" s="5">
        <f>ROUND(Source!EI258,O268)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229</v>
      </c>
      <c r="F269" s="5">
        <f>ROUND(Source!AZ258,O269)</f>
        <v>19277.47</v>
      </c>
      <c r="G269" s="5" t="s">
        <v>67</v>
      </c>
      <c r="H269" s="5" t="s">
        <v>68</v>
      </c>
      <c r="I269" s="5"/>
      <c r="J269" s="5"/>
      <c r="K269" s="5">
        <v>229</v>
      </c>
      <c r="L269" s="5">
        <v>10</v>
      </c>
      <c r="M269" s="5">
        <v>3</v>
      </c>
      <c r="N269" s="5" t="s">
        <v>3</v>
      </c>
      <c r="O269" s="5">
        <v>2</v>
      </c>
      <c r="P269" s="5">
        <f>ROUND(Source!ER258,O269)</f>
        <v>145930.45000000001</v>
      </c>
      <c r="Q269" s="5"/>
      <c r="R269" s="5"/>
      <c r="S269" s="5"/>
      <c r="T269" s="5"/>
      <c r="U269" s="5"/>
      <c r="V269" s="5"/>
      <c r="W269" s="5">
        <v>19277.47</v>
      </c>
      <c r="X269" s="5">
        <v>1</v>
      </c>
      <c r="Y269" s="5">
        <v>19277.47</v>
      </c>
      <c r="Z269" s="5">
        <v>145930.45000000001</v>
      </c>
      <c r="AA269" s="5">
        <v>1</v>
      </c>
      <c r="AB269" s="5">
        <v>145930.45000000001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203</v>
      </c>
      <c r="F270" s="5">
        <f>ROUND(Source!Q258,O270)</f>
        <v>26.25</v>
      </c>
      <c r="G270" s="5" t="s">
        <v>69</v>
      </c>
      <c r="H270" s="5" t="s">
        <v>70</v>
      </c>
      <c r="I270" s="5"/>
      <c r="J270" s="5"/>
      <c r="K270" s="5">
        <v>203</v>
      </c>
      <c r="L270" s="5">
        <v>11</v>
      </c>
      <c r="M270" s="5">
        <v>3</v>
      </c>
      <c r="N270" s="5" t="s">
        <v>3</v>
      </c>
      <c r="O270" s="5">
        <v>2</v>
      </c>
      <c r="P270" s="5">
        <f>ROUND(Source!DI258,O270)</f>
        <v>422.2</v>
      </c>
      <c r="Q270" s="5"/>
      <c r="R270" s="5"/>
      <c r="S270" s="5"/>
      <c r="T270" s="5"/>
      <c r="U270" s="5"/>
      <c r="V270" s="5"/>
      <c r="W270" s="5">
        <v>26.25</v>
      </c>
      <c r="X270" s="5">
        <v>1</v>
      </c>
      <c r="Y270" s="5">
        <v>26.25</v>
      </c>
      <c r="Z270" s="5">
        <v>422.2</v>
      </c>
      <c r="AA270" s="5">
        <v>1</v>
      </c>
      <c r="AB270" s="5">
        <v>422.2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231</v>
      </c>
      <c r="F271" s="5">
        <f>ROUND(Source!BB258,O271)</f>
        <v>0</v>
      </c>
      <c r="G271" s="5" t="s">
        <v>71</v>
      </c>
      <c r="H271" s="5" t="s">
        <v>72</v>
      </c>
      <c r="I271" s="5"/>
      <c r="J271" s="5"/>
      <c r="K271" s="5">
        <v>231</v>
      </c>
      <c r="L271" s="5">
        <v>12</v>
      </c>
      <c r="M271" s="5">
        <v>3</v>
      </c>
      <c r="N271" s="5" t="s">
        <v>3</v>
      </c>
      <c r="O271" s="5">
        <v>2</v>
      </c>
      <c r="P271" s="5">
        <f>ROUND(Source!ET258,O271)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204</v>
      </c>
      <c r="F272" s="5">
        <f>ROUND(Source!R258,O272)</f>
        <v>2.91</v>
      </c>
      <c r="G272" s="5" t="s">
        <v>73</v>
      </c>
      <c r="H272" s="5" t="s">
        <v>74</v>
      </c>
      <c r="I272" s="5"/>
      <c r="J272" s="5"/>
      <c r="K272" s="5">
        <v>204</v>
      </c>
      <c r="L272" s="5">
        <v>13</v>
      </c>
      <c r="M272" s="5">
        <v>3</v>
      </c>
      <c r="N272" s="5" t="s">
        <v>3</v>
      </c>
      <c r="O272" s="5">
        <v>2</v>
      </c>
      <c r="P272" s="5">
        <f>ROUND(Source!DJ258,O272)</f>
        <v>163.97</v>
      </c>
      <c r="Q272" s="5"/>
      <c r="R272" s="5"/>
      <c r="S272" s="5"/>
      <c r="T272" s="5"/>
      <c r="U272" s="5"/>
      <c r="V272" s="5"/>
      <c r="W272" s="5">
        <v>2.91</v>
      </c>
      <c r="X272" s="5">
        <v>1</v>
      </c>
      <c r="Y272" s="5">
        <v>2.91</v>
      </c>
      <c r="Z272" s="5">
        <v>163.97</v>
      </c>
      <c r="AA272" s="5">
        <v>1</v>
      </c>
      <c r="AB272" s="5">
        <v>163.97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205</v>
      </c>
      <c r="F273" s="5">
        <f>ROUND(Source!S258,O273)</f>
        <v>121.06</v>
      </c>
      <c r="G273" s="5" t="s">
        <v>75</v>
      </c>
      <c r="H273" s="5" t="s">
        <v>76</v>
      </c>
      <c r="I273" s="5"/>
      <c r="J273" s="5"/>
      <c r="K273" s="5">
        <v>205</v>
      </c>
      <c r="L273" s="5">
        <v>14</v>
      </c>
      <c r="M273" s="5">
        <v>3</v>
      </c>
      <c r="N273" s="5" t="s">
        <v>3</v>
      </c>
      <c r="O273" s="5">
        <v>2</v>
      </c>
      <c r="P273" s="5">
        <f>ROUND(Source!DK258,O273)</f>
        <v>6821.73</v>
      </c>
      <c r="Q273" s="5"/>
      <c r="R273" s="5"/>
      <c r="S273" s="5"/>
      <c r="T273" s="5"/>
      <c r="U273" s="5"/>
      <c r="V273" s="5"/>
      <c r="W273" s="5">
        <v>121.06</v>
      </c>
      <c r="X273" s="5">
        <v>1</v>
      </c>
      <c r="Y273" s="5">
        <v>121.06</v>
      </c>
      <c r="Z273" s="5">
        <v>6821.73</v>
      </c>
      <c r="AA273" s="5">
        <v>1</v>
      </c>
      <c r="AB273" s="5">
        <v>6821.73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232</v>
      </c>
      <c r="F274" s="5">
        <f>ROUND(Source!BC258,O274)</f>
        <v>0</v>
      </c>
      <c r="G274" s="5" t="s">
        <v>77</v>
      </c>
      <c r="H274" s="5" t="s">
        <v>78</v>
      </c>
      <c r="I274" s="5"/>
      <c r="J274" s="5"/>
      <c r="K274" s="5">
        <v>232</v>
      </c>
      <c r="L274" s="5">
        <v>15</v>
      </c>
      <c r="M274" s="5">
        <v>3</v>
      </c>
      <c r="N274" s="5" t="s">
        <v>3</v>
      </c>
      <c r="O274" s="5">
        <v>2</v>
      </c>
      <c r="P274" s="5">
        <f>ROUND(Source!EU258,O274)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214</v>
      </c>
      <c r="F275" s="5">
        <f>ROUND(Source!AS258,O275)</f>
        <v>611.52</v>
      </c>
      <c r="G275" s="5" t="s">
        <v>79</v>
      </c>
      <c r="H275" s="5" t="s">
        <v>80</v>
      </c>
      <c r="I275" s="5"/>
      <c r="J275" s="5"/>
      <c r="K275" s="5">
        <v>214</v>
      </c>
      <c r="L275" s="5">
        <v>16</v>
      </c>
      <c r="M275" s="5">
        <v>3</v>
      </c>
      <c r="N275" s="5" t="s">
        <v>3</v>
      </c>
      <c r="O275" s="5">
        <v>2</v>
      </c>
      <c r="P275" s="5">
        <f>ROUND(Source!EK258,O275)</f>
        <v>6780.21</v>
      </c>
      <c r="Q275" s="5"/>
      <c r="R275" s="5"/>
      <c r="S275" s="5"/>
      <c r="T275" s="5"/>
      <c r="U275" s="5"/>
      <c r="V275" s="5"/>
      <c r="W275" s="5">
        <v>611.52</v>
      </c>
      <c r="X275" s="5">
        <v>1</v>
      </c>
      <c r="Y275" s="5">
        <v>611.52</v>
      </c>
      <c r="Z275" s="5">
        <v>6780.21</v>
      </c>
      <c r="AA275" s="5">
        <v>1</v>
      </c>
      <c r="AB275" s="5">
        <v>6780.21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215</v>
      </c>
      <c r="F276" s="5">
        <f>ROUND(Source!AT258,O276)</f>
        <v>319.25</v>
      </c>
      <c r="G276" s="5" t="s">
        <v>81</v>
      </c>
      <c r="H276" s="5" t="s">
        <v>82</v>
      </c>
      <c r="I276" s="5"/>
      <c r="J276" s="5"/>
      <c r="K276" s="5">
        <v>215</v>
      </c>
      <c r="L276" s="5">
        <v>17</v>
      </c>
      <c r="M276" s="5">
        <v>3</v>
      </c>
      <c r="N276" s="5" t="s">
        <v>3</v>
      </c>
      <c r="O276" s="5">
        <v>2</v>
      </c>
      <c r="P276" s="5">
        <f>ROUND(Source!EL258,O276)</f>
        <v>13777.84</v>
      </c>
      <c r="Q276" s="5"/>
      <c r="R276" s="5"/>
      <c r="S276" s="5"/>
      <c r="T276" s="5"/>
      <c r="U276" s="5"/>
      <c r="V276" s="5"/>
      <c r="W276" s="5">
        <v>319.25</v>
      </c>
      <c r="X276" s="5">
        <v>1</v>
      </c>
      <c r="Y276" s="5">
        <v>319.25</v>
      </c>
      <c r="Z276" s="5">
        <v>13777.84</v>
      </c>
      <c r="AA276" s="5">
        <v>1</v>
      </c>
      <c r="AB276" s="5">
        <v>13777.84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217</v>
      </c>
      <c r="F277" s="5">
        <f>ROUND(Source!AU258,O277)</f>
        <v>0</v>
      </c>
      <c r="G277" s="5" t="s">
        <v>83</v>
      </c>
      <c r="H277" s="5" t="s">
        <v>84</v>
      </c>
      <c r="I277" s="5"/>
      <c r="J277" s="5"/>
      <c r="K277" s="5">
        <v>217</v>
      </c>
      <c r="L277" s="5">
        <v>18</v>
      </c>
      <c r="M277" s="5">
        <v>3</v>
      </c>
      <c r="N277" s="5" t="s">
        <v>3</v>
      </c>
      <c r="O277" s="5">
        <v>2</v>
      </c>
      <c r="P277" s="5">
        <f>ROUND(Source!EM258,O277)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230</v>
      </c>
      <c r="F278" s="5">
        <f>ROUND(Source!BA258,O278)</f>
        <v>0</v>
      </c>
      <c r="G278" s="5" t="s">
        <v>85</v>
      </c>
      <c r="H278" s="5" t="s">
        <v>86</v>
      </c>
      <c r="I278" s="5"/>
      <c r="J278" s="5"/>
      <c r="K278" s="5">
        <v>230</v>
      </c>
      <c r="L278" s="5">
        <v>19</v>
      </c>
      <c r="M278" s="5">
        <v>3</v>
      </c>
      <c r="N278" s="5" t="s">
        <v>3</v>
      </c>
      <c r="O278" s="5">
        <v>2</v>
      </c>
      <c r="P278" s="5">
        <f>ROUND(Source!ES258,O278)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206</v>
      </c>
      <c r="F279" s="5">
        <f>ROUND(Source!T258,O279)</f>
        <v>0</v>
      </c>
      <c r="G279" s="5" t="s">
        <v>87</v>
      </c>
      <c r="H279" s="5" t="s">
        <v>88</v>
      </c>
      <c r="I279" s="5"/>
      <c r="J279" s="5"/>
      <c r="K279" s="5">
        <v>206</v>
      </c>
      <c r="L279" s="5">
        <v>20</v>
      </c>
      <c r="M279" s="5">
        <v>3</v>
      </c>
      <c r="N279" s="5" t="s">
        <v>3</v>
      </c>
      <c r="O279" s="5">
        <v>2</v>
      </c>
      <c r="P279" s="5">
        <f>ROUND(Source!DL258,O279)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207</v>
      </c>
      <c r="F280" s="5">
        <f>Source!U258</f>
        <v>10.14075426</v>
      </c>
      <c r="G280" s="5" t="s">
        <v>89</v>
      </c>
      <c r="H280" s="5" t="s">
        <v>90</v>
      </c>
      <c r="I280" s="5"/>
      <c r="J280" s="5"/>
      <c r="K280" s="5">
        <v>207</v>
      </c>
      <c r="L280" s="5">
        <v>21</v>
      </c>
      <c r="M280" s="5">
        <v>3</v>
      </c>
      <c r="N280" s="5" t="s">
        <v>3</v>
      </c>
      <c r="O280" s="5">
        <v>-1</v>
      </c>
      <c r="P280" s="5">
        <f>Source!DM258</f>
        <v>10.14075426</v>
      </c>
      <c r="Q280" s="5"/>
      <c r="R280" s="5"/>
      <c r="S280" s="5"/>
      <c r="T280" s="5"/>
      <c r="U280" s="5"/>
      <c r="V280" s="5"/>
      <c r="W280" s="5">
        <v>10.14075426</v>
      </c>
      <c r="X280" s="5">
        <v>1</v>
      </c>
      <c r="Y280" s="5">
        <v>10.14075426</v>
      </c>
      <c r="Z280" s="5">
        <v>10.14075426</v>
      </c>
      <c r="AA280" s="5">
        <v>1</v>
      </c>
      <c r="AB280" s="5">
        <v>10.14075426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208</v>
      </c>
      <c r="F281" s="5">
        <f>Source!V258</f>
        <v>0</v>
      </c>
      <c r="G281" s="5" t="s">
        <v>91</v>
      </c>
      <c r="H281" s="5" t="s">
        <v>92</v>
      </c>
      <c r="I281" s="5"/>
      <c r="J281" s="5"/>
      <c r="K281" s="5">
        <v>208</v>
      </c>
      <c r="L281" s="5">
        <v>22</v>
      </c>
      <c r="M281" s="5">
        <v>3</v>
      </c>
      <c r="N281" s="5" t="s">
        <v>3</v>
      </c>
      <c r="O281" s="5">
        <v>-1</v>
      </c>
      <c r="P281" s="5">
        <f>Source!DN258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209</v>
      </c>
      <c r="F282" s="5">
        <f>ROUND(Source!W258,O282)</f>
        <v>0</v>
      </c>
      <c r="G282" s="5" t="s">
        <v>93</v>
      </c>
      <c r="H282" s="5" t="s">
        <v>94</v>
      </c>
      <c r="I282" s="5"/>
      <c r="J282" s="5"/>
      <c r="K282" s="5">
        <v>209</v>
      </c>
      <c r="L282" s="5">
        <v>23</v>
      </c>
      <c r="M282" s="5">
        <v>3</v>
      </c>
      <c r="N282" s="5" t="s">
        <v>3</v>
      </c>
      <c r="O282" s="5">
        <v>2</v>
      </c>
      <c r="P282" s="5">
        <f>ROUND(Source!DO258,O282)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233</v>
      </c>
      <c r="F283" s="5">
        <f>ROUND(Source!BD258,O283)</f>
        <v>0</v>
      </c>
      <c r="G283" s="5" t="s">
        <v>95</v>
      </c>
      <c r="H283" s="5" t="s">
        <v>96</v>
      </c>
      <c r="I283" s="5"/>
      <c r="J283" s="5"/>
      <c r="K283" s="5">
        <v>233</v>
      </c>
      <c r="L283" s="5">
        <v>24</v>
      </c>
      <c r="M283" s="5">
        <v>3</v>
      </c>
      <c r="N283" s="5" t="s">
        <v>3</v>
      </c>
      <c r="O283" s="5">
        <v>2</v>
      </c>
      <c r="P283" s="5">
        <f>ROUND(Source!EV258,O283)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210</v>
      </c>
      <c r="F284" s="5">
        <f>ROUND(Source!X258,O284)</f>
        <v>117.77</v>
      </c>
      <c r="G284" s="5" t="s">
        <v>97</v>
      </c>
      <c r="H284" s="5" t="s">
        <v>98</v>
      </c>
      <c r="I284" s="5"/>
      <c r="J284" s="5"/>
      <c r="K284" s="5">
        <v>210</v>
      </c>
      <c r="L284" s="5">
        <v>25</v>
      </c>
      <c r="M284" s="5">
        <v>3</v>
      </c>
      <c r="N284" s="5" t="s">
        <v>3</v>
      </c>
      <c r="O284" s="5">
        <v>2</v>
      </c>
      <c r="P284" s="5">
        <f>ROUND(Source!DP258,O284)</f>
        <v>6635.54</v>
      </c>
      <c r="Q284" s="5"/>
      <c r="R284" s="5"/>
      <c r="S284" s="5"/>
      <c r="T284" s="5"/>
      <c r="U284" s="5"/>
      <c r="V284" s="5"/>
      <c r="W284" s="5">
        <v>117.77</v>
      </c>
      <c r="X284" s="5">
        <v>1</v>
      </c>
      <c r="Y284" s="5">
        <v>117.77</v>
      </c>
      <c r="Z284" s="5">
        <v>6635.54</v>
      </c>
      <c r="AA284" s="5">
        <v>1</v>
      </c>
      <c r="AB284" s="5">
        <v>6635.54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211</v>
      </c>
      <c r="F285" s="5">
        <f>ROUND(Source!Y258,O285)</f>
        <v>59.82</v>
      </c>
      <c r="G285" s="5" t="s">
        <v>99</v>
      </c>
      <c r="H285" s="5" t="s">
        <v>100</v>
      </c>
      <c r="I285" s="5"/>
      <c r="J285" s="5"/>
      <c r="K285" s="5">
        <v>211</v>
      </c>
      <c r="L285" s="5">
        <v>26</v>
      </c>
      <c r="M285" s="5">
        <v>3</v>
      </c>
      <c r="N285" s="5" t="s">
        <v>3</v>
      </c>
      <c r="O285" s="5">
        <v>2</v>
      </c>
      <c r="P285" s="5">
        <f>ROUND(Source!DQ258,O285)</f>
        <v>3371.29</v>
      </c>
      <c r="Q285" s="5"/>
      <c r="R285" s="5"/>
      <c r="S285" s="5"/>
      <c r="T285" s="5"/>
      <c r="U285" s="5"/>
      <c r="V285" s="5"/>
      <c r="W285" s="5">
        <v>59.82</v>
      </c>
      <c r="X285" s="5">
        <v>1</v>
      </c>
      <c r="Y285" s="5">
        <v>59.82</v>
      </c>
      <c r="Z285" s="5">
        <v>3371.29</v>
      </c>
      <c r="AA285" s="5">
        <v>1</v>
      </c>
      <c r="AB285" s="5">
        <v>3371.29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224</v>
      </c>
      <c r="F286" s="5">
        <f>ROUND(Source!AR258,O286)</f>
        <v>20208.240000000002</v>
      </c>
      <c r="G286" s="5" t="s">
        <v>101</v>
      </c>
      <c r="H286" s="5" t="s">
        <v>102</v>
      </c>
      <c r="I286" s="5"/>
      <c r="J286" s="5"/>
      <c r="K286" s="5">
        <v>224</v>
      </c>
      <c r="L286" s="5">
        <v>27</v>
      </c>
      <c r="M286" s="5">
        <v>3</v>
      </c>
      <c r="N286" s="5" t="s">
        <v>3</v>
      </c>
      <c r="O286" s="5">
        <v>2</v>
      </c>
      <c r="P286" s="5">
        <f>ROUND(Source!EJ258,O286)</f>
        <v>166488.5</v>
      </c>
      <c r="Q286" s="5"/>
      <c r="R286" s="5"/>
      <c r="S286" s="5"/>
      <c r="T286" s="5"/>
      <c r="U286" s="5"/>
      <c r="V286" s="5"/>
      <c r="W286" s="5">
        <v>20208.240000000002</v>
      </c>
      <c r="X286" s="5">
        <v>1</v>
      </c>
      <c r="Y286" s="5">
        <v>20208.240000000002</v>
      </c>
      <c r="Z286" s="5">
        <v>166488.5</v>
      </c>
      <c r="AA286" s="5">
        <v>1</v>
      </c>
      <c r="AB286" s="5">
        <v>166488.5</v>
      </c>
    </row>
    <row r="287" spans="1:28" x14ac:dyDescent="0.2">
      <c r="A287" s="5">
        <v>50</v>
      </c>
      <c r="B287" s="5">
        <v>1</v>
      </c>
      <c r="C287" s="5">
        <v>0</v>
      </c>
      <c r="D287" s="5">
        <v>2</v>
      </c>
      <c r="E287" s="5">
        <v>0</v>
      </c>
      <c r="F287" s="5">
        <f>ROUND(0,O287)</f>
        <v>0</v>
      </c>
      <c r="G287" s="5" t="s">
        <v>237</v>
      </c>
      <c r="H287" s="5" t="s">
        <v>238</v>
      </c>
      <c r="I287" s="5"/>
      <c r="J287" s="5"/>
      <c r="K287" s="5">
        <v>212</v>
      </c>
      <c r="L287" s="5">
        <v>28</v>
      </c>
      <c r="M287" s="5">
        <v>0</v>
      </c>
      <c r="N287" s="5" t="s">
        <v>3</v>
      </c>
      <c r="O287" s="5">
        <v>0</v>
      </c>
      <c r="P287" s="5">
        <f>ROUND(0,O287)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1</v>
      </c>
      <c r="C288" s="5">
        <v>0</v>
      </c>
      <c r="D288" s="5">
        <v>2</v>
      </c>
      <c r="E288" s="5">
        <v>0</v>
      </c>
      <c r="F288" s="5">
        <f>ROUND(F275+F276,O288)</f>
        <v>930.77</v>
      </c>
      <c r="G288" s="5" t="s">
        <v>239</v>
      </c>
      <c r="H288" s="5" t="s">
        <v>239</v>
      </c>
      <c r="I288" s="5"/>
      <c r="J288" s="5"/>
      <c r="K288" s="5">
        <v>212</v>
      </c>
      <c r="L288" s="5">
        <v>29</v>
      </c>
      <c r="M288" s="5">
        <v>1</v>
      </c>
      <c r="N288" s="5" t="s">
        <v>3</v>
      </c>
      <c r="O288" s="5">
        <v>2</v>
      </c>
      <c r="P288" s="5">
        <f>ROUND(P275+P276,O288)</f>
        <v>20558.05</v>
      </c>
      <c r="Q288" s="5"/>
      <c r="R288" s="5"/>
      <c r="S288" s="5"/>
      <c r="T288" s="5"/>
      <c r="U288" s="5"/>
      <c r="V288" s="5"/>
      <c r="W288" s="5">
        <v>930.77</v>
      </c>
      <c r="X288" s="5">
        <v>1</v>
      </c>
      <c r="Y288" s="5">
        <v>930.77</v>
      </c>
      <c r="Z288" s="5">
        <v>20558.05</v>
      </c>
      <c r="AA288" s="5">
        <v>1</v>
      </c>
      <c r="AB288" s="5">
        <v>20558.05</v>
      </c>
    </row>
    <row r="289" spans="1:206" x14ac:dyDescent="0.2">
      <c r="A289" s="5">
        <v>50</v>
      </c>
      <c r="B289" s="5">
        <v>1</v>
      </c>
      <c r="C289" s="5">
        <v>0</v>
      </c>
      <c r="D289" s="5">
        <v>2</v>
      </c>
      <c r="E289" s="5">
        <v>0</v>
      </c>
      <c r="F289" s="5">
        <f>ROUND(F267,O289)</f>
        <v>19277.47</v>
      </c>
      <c r="G289" s="5" t="s">
        <v>228</v>
      </c>
      <c r="H289" s="5" t="s">
        <v>228</v>
      </c>
      <c r="I289" s="5"/>
      <c r="J289" s="5"/>
      <c r="K289" s="5">
        <v>212</v>
      </c>
      <c r="L289" s="5">
        <v>30</v>
      </c>
      <c r="M289" s="5">
        <v>1</v>
      </c>
      <c r="N289" s="5" t="s">
        <v>3</v>
      </c>
      <c r="O289" s="5">
        <v>2</v>
      </c>
      <c r="P289" s="5">
        <f>ROUND(P267,O289)</f>
        <v>145930.45000000001</v>
      </c>
      <c r="Q289" s="5"/>
      <c r="R289" s="5"/>
      <c r="S289" s="5"/>
      <c r="T289" s="5"/>
      <c r="U289" s="5"/>
      <c r="V289" s="5"/>
      <c r="W289" s="5">
        <v>19277.47</v>
      </c>
      <c r="X289" s="5">
        <v>1</v>
      </c>
      <c r="Y289" s="5">
        <v>19277.47</v>
      </c>
      <c r="Z289" s="5">
        <v>145930.45000000001</v>
      </c>
      <c r="AA289" s="5">
        <v>1</v>
      </c>
      <c r="AB289" s="5">
        <v>145930.45000000001</v>
      </c>
    </row>
    <row r="290" spans="1:206" x14ac:dyDescent="0.2">
      <c r="A290" s="5">
        <v>50</v>
      </c>
      <c r="B290" s="5">
        <v>0</v>
      </c>
      <c r="C290" s="5">
        <v>0</v>
      </c>
      <c r="D290" s="5">
        <v>2</v>
      </c>
      <c r="E290" s="5">
        <v>0</v>
      </c>
      <c r="F290" s="5">
        <f>ROUND(F277,O290)</f>
        <v>0</v>
      </c>
      <c r="G290" s="5" t="s">
        <v>240</v>
      </c>
      <c r="H290" s="5" t="s">
        <v>83</v>
      </c>
      <c r="I290" s="5"/>
      <c r="J290" s="5"/>
      <c r="K290" s="5">
        <v>212</v>
      </c>
      <c r="L290" s="5">
        <v>31</v>
      </c>
      <c r="M290" s="5">
        <v>1</v>
      </c>
      <c r="N290" s="5" t="s">
        <v>3</v>
      </c>
      <c r="O290" s="5">
        <v>2</v>
      </c>
      <c r="P290" s="5">
        <f>ROUND(P277,O290)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1</v>
      </c>
      <c r="C291" s="5">
        <v>0</v>
      </c>
      <c r="D291" s="5">
        <v>2</v>
      </c>
      <c r="E291" s="5">
        <v>0</v>
      </c>
      <c r="F291" s="5">
        <f>ROUND(F288,O291)</f>
        <v>930.77</v>
      </c>
      <c r="G291" s="5" t="s">
        <v>241</v>
      </c>
      <c r="H291" s="5" t="s">
        <v>242</v>
      </c>
      <c r="I291" s="5"/>
      <c r="J291" s="5"/>
      <c r="K291" s="5">
        <v>212</v>
      </c>
      <c r="L291" s="5">
        <v>32</v>
      </c>
      <c r="M291" s="5">
        <v>1</v>
      </c>
      <c r="N291" s="5" t="s">
        <v>3</v>
      </c>
      <c r="O291" s="5">
        <v>2</v>
      </c>
      <c r="P291" s="5">
        <f>ROUND(P288,O291)</f>
        <v>20558.05</v>
      </c>
      <c r="Q291" s="5"/>
      <c r="R291" s="5"/>
      <c r="S291" s="5"/>
      <c r="T291" s="5"/>
      <c r="U291" s="5"/>
      <c r="V291" s="5"/>
      <c r="W291" s="5">
        <v>930.77</v>
      </c>
      <c r="X291" s="5">
        <v>1</v>
      </c>
      <c r="Y291" s="5">
        <v>930.77</v>
      </c>
      <c r="Z291" s="5">
        <v>20558.05</v>
      </c>
      <c r="AA291" s="5">
        <v>1</v>
      </c>
      <c r="AB291" s="5">
        <v>20558.05</v>
      </c>
    </row>
    <row r="292" spans="1:206" x14ac:dyDescent="0.2">
      <c r="A292" s="5">
        <v>50</v>
      </c>
      <c r="B292" s="5">
        <v>1</v>
      </c>
      <c r="C292" s="5">
        <v>0</v>
      </c>
      <c r="D292" s="5">
        <v>2</v>
      </c>
      <c r="E292" s="5">
        <v>0</v>
      </c>
      <c r="F292" s="5">
        <f>ROUND(F291*0.015,O292)</f>
        <v>13.96</v>
      </c>
      <c r="G292" s="5" t="s">
        <v>243</v>
      </c>
      <c r="H292" s="5" t="s">
        <v>244</v>
      </c>
      <c r="I292" s="5"/>
      <c r="J292" s="5"/>
      <c r="K292" s="5">
        <v>212</v>
      </c>
      <c r="L292" s="5">
        <v>33</v>
      </c>
      <c r="M292" s="5">
        <v>1</v>
      </c>
      <c r="N292" s="5" t="s">
        <v>3</v>
      </c>
      <c r="O292" s="5">
        <v>2</v>
      </c>
      <c r="P292" s="5">
        <f>ROUND(P291*0.015,O292)</f>
        <v>308.37</v>
      </c>
      <c r="Q292" s="5"/>
      <c r="R292" s="5"/>
      <c r="S292" s="5"/>
      <c r="T292" s="5"/>
      <c r="U292" s="5"/>
      <c r="V292" s="5"/>
      <c r="W292" s="5">
        <v>13.96</v>
      </c>
      <c r="X292" s="5">
        <v>1</v>
      </c>
      <c r="Y292" s="5">
        <v>13.96</v>
      </c>
      <c r="Z292" s="5">
        <v>308.37</v>
      </c>
      <c r="AA292" s="5">
        <v>1</v>
      </c>
      <c r="AB292" s="5">
        <v>308.37</v>
      </c>
    </row>
    <row r="293" spans="1:206" x14ac:dyDescent="0.2">
      <c r="A293" s="5">
        <v>50</v>
      </c>
      <c r="B293" s="5">
        <v>1</v>
      </c>
      <c r="C293" s="5">
        <v>0</v>
      </c>
      <c r="D293" s="5">
        <v>2</v>
      </c>
      <c r="E293" s="5">
        <v>0</v>
      </c>
      <c r="F293" s="5">
        <f>ROUND(F291+F292,O293)</f>
        <v>944.73</v>
      </c>
      <c r="G293" s="5" t="s">
        <v>245</v>
      </c>
      <c r="H293" s="5" t="s">
        <v>246</v>
      </c>
      <c r="I293" s="5"/>
      <c r="J293" s="5"/>
      <c r="K293" s="5">
        <v>212</v>
      </c>
      <c r="L293" s="5">
        <v>34</v>
      </c>
      <c r="M293" s="5">
        <v>1</v>
      </c>
      <c r="N293" s="5" t="s">
        <v>3</v>
      </c>
      <c r="O293" s="5">
        <v>2</v>
      </c>
      <c r="P293" s="5">
        <f>ROUND(P291+P292,O293)</f>
        <v>20866.419999999998</v>
      </c>
      <c r="Q293" s="5"/>
      <c r="R293" s="5"/>
      <c r="S293" s="5"/>
      <c r="T293" s="5"/>
      <c r="U293" s="5"/>
      <c r="V293" s="5"/>
      <c r="W293" s="5">
        <v>944.73</v>
      </c>
      <c r="X293" s="5">
        <v>1</v>
      </c>
      <c r="Y293" s="5">
        <v>944.73</v>
      </c>
      <c r="Z293" s="5">
        <v>20866.419999999998</v>
      </c>
      <c r="AA293" s="5">
        <v>1</v>
      </c>
      <c r="AB293" s="5">
        <v>20866.419999999998</v>
      </c>
    </row>
    <row r="294" spans="1:206" x14ac:dyDescent="0.2">
      <c r="A294" s="5">
        <v>50</v>
      </c>
      <c r="B294" s="5">
        <v>1</v>
      </c>
      <c r="C294" s="5">
        <v>0</v>
      </c>
      <c r="D294" s="5">
        <v>2</v>
      </c>
      <c r="E294" s="5">
        <v>0</v>
      </c>
      <c r="F294" s="5">
        <f>ROUND(F289,O294)</f>
        <v>19277.47</v>
      </c>
      <c r="G294" s="5" t="s">
        <v>247</v>
      </c>
      <c r="H294" s="5" t="s">
        <v>248</v>
      </c>
      <c r="I294" s="5"/>
      <c r="J294" s="5"/>
      <c r="K294" s="5">
        <v>212</v>
      </c>
      <c r="L294" s="5">
        <v>35</v>
      </c>
      <c r="M294" s="5">
        <v>1</v>
      </c>
      <c r="N294" s="5" t="s">
        <v>3</v>
      </c>
      <c r="O294" s="5">
        <v>2</v>
      </c>
      <c r="P294" s="5">
        <f>ROUND(P289,O294)</f>
        <v>145930.45000000001</v>
      </c>
      <c r="Q294" s="5"/>
      <c r="R294" s="5"/>
      <c r="S294" s="5"/>
      <c r="T294" s="5"/>
      <c r="U294" s="5"/>
      <c r="V294" s="5"/>
      <c r="W294" s="5">
        <v>19277.47</v>
      </c>
      <c r="X294" s="5">
        <v>1</v>
      </c>
      <c r="Y294" s="5">
        <v>19277.47</v>
      </c>
      <c r="Z294" s="5">
        <v>145930.45000000001</v>
      </c>
      <c r="AA294" s="5">
        <v>1</v>
      </c>
      <c r="AB294" s="5">
        <v>145930.45000000001</v>
      </c>
    </row>
    <row r="295" spans="1:206" x14ac:dyDescent="0.2">
      <c r="A295" s="5">
        <v>50</v>
      </c>
      <c r="B295" s="5">
        <v>0</v>
      </c>
      <c r="C295" s="5">
        <v>0</v>
      </c>
      <c r="D295" s="5">
        <v>2</v>
      </c>
      <c r="E295" s="5">
        <v>0</v>
      </c>
      <c r="F295" s="5">
        <f>ROUND(F290,O295)</f>
        <v>0</v>
      </c>
      <c r="G295" s="5" t="s">
        <v>249</v>
      </c>
      <c r="H295" s="5" t="s">
        <v>250</v>
      </c>
      <c r="I295" s="5"/>
      <c r="J295" s="5"/>
      <c r="K295" s="5">
        <v>212</v>
      </c>
      <c r="L295" s="5">
        <v>36</v>
      </c>
      <c r="M295" s="5">
        <v>1</v>
      </c>
      <c r="N295" s="5" t="s">
        <v>3</v>
      </c>
      <c r="O295" s="5">
        <v>2</v>
      </c>
      <c r="P295" s="5">
        <f>ROUND(P290,O295)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">
      <c r="A296" s="5">
        <v>50</v>
      </c>
      <c r="B296" s="5">
        <v>1</v>
      </c>
      <c r="C296" s="5">
        <v>0</v>
      </c>
      <c r="D296" s="5">
        <v>2</v>
      </c>
      <c r="E296" s="5">
        <v>0</v>
      </c>
      <c r="F296" s="5">
        <f>ROUND(F293+F294+F295,O296)</f>
        <v>20222.2</v>
      </c>
      <c r="G296" s="5" t="s">
        <v>251</v>
      </c>
      <c r="H296" s="5" t="s">
        <v>252</v>
      </c>
      <c r="I296" s="5"/>
      <c r="J296" s="5"/>
      <c r="K296" s="5">
        <v>212</v>
      </c>
      <c r="L296" s="5">
        <v>37</v>
      </c>
      <c r="M296" s="5">
        <v>0</v>
      </c>
      <c r="N296" s="5" t="s">
        <v>3</v>
      </c>
      <c r="O296" s="5">
        <v>2</v>
      </c>
      <c r="P296" s="5">
        <f>ROUND(P293+P294+P295,O296)</f>
        <v>166796.87</v>
      </c>
      <c r="Q296" s="5"/>
      <c r="R296" s="5"/>
      <c r="S296" s="5"/>
      <c r="T296" s="5"/>
      <c r="U296" s="5"/>
      <c r="V296" s="5"/>
      <c r="W296" s="5">
        <v>20222.2</v>
      </c>
      <c r="X296" s="5">
        <v>1</v>
      </c>
      <c r="Y296" s="5">
        <v>20222.2</v>
      </c>
      <c r="Z296" s="5">
        <v>166796.87</v>
      </c>
      <c r="AA296" s="5">
        <v>1</v>
      </c>
      <c r="AB296" s="5">
        <v>166796.87</v>
      </c>
    </row>
    <row r="298" spans="1:206" x14ac:dyDescent="0.2">
      <c r="A298" s="3">
        <v>51</v>
      </c>
      <c r="B298" s="3">
        <f>B12</f>
        <v>355</v>
      </c>
      <c r="C298" s="3">
        <f>A12</f>
        <v>1</v>
      </c>
      <c r="D298" s="3">
        <f>ROW(A12)</f>
        <v>12</v>
      </c>
      <c r="E298" s="3"/>
      <c r="F298" s="3" t="str">
        <f>IF(F12&lt;&gt;"",F12,"")</f>
        <v/>
      </c>
      <c r="G298" s="3" t="str">
        <f>IF(G12&lt;&gt;"",G12,"")</f>
        <v>02-01-02_ РЩ-0,4 кВ</v>
      </c>
      <c r="H298" s="3">
        <v>0</v>
      </c>
      <c r="I298" s="3"/>
      <c r="J298" s="3"/>
      <c r="K298" s="3"/>
      <c r="L298" s="3"/>
      <c r="M298" s="3"/>
      <c r="N298" s="3"/>
      <c r="O298" s="3">
        <f t="shared" ref="O298:T298" si="224">ROUND(O258,2)</f>
        <v>20030.650000000001</v>
      </c>
      <c r="P298" s="3">
        <f t="shared" si="224"/>
        <v>19883.34</v>
      </c>
      <c r="Q298" s="3">
        <f t="shared" si="224"/>
        <v>26.25</v>
      </c>
      <c r="R298" s="3">
        <f t="shared" si="224"/>
        <v>2.91</v>
      </c>
      <c r="S298" s="3">
        <f t="shared" si="224"/>
        <v>121.06</v>
      </c>
      <c r="T298" s="3">
        <f t="shared" si="224"/>
        <v>0</v>
      </c>
      <c r="U298" s="3">
        <f>U258</f>
        <v>10.14075426</v>
      </c>
      <c r="V298" s="3">
        <f>V258</f>
        <v>0</v>
      </c>
      <c r="W298" s="3">
        <f>ROUND(W258,2)</f>
        <v>0</v>
      </c>
      <c r="X298" s="3">
        <f>ROUND(X258,2)</f>
        <v>117.77</v>
      </c>
      <c r="Y298" s="3">
        <f>ROUND(Y258,2)</f>
        <v>59.82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>
        <f t="shared" ref="AO298:BD298" si="225">ROUND(AO258,2)</f>
        <v>0</v>
      </c>
      <c r="AP298" s="3">
        <f t="shared" si="225"/>
        <v>19277.47</v>
      </c>
      <c r="AQ298" s="3">
        <f t="shared" si="225"/>
        <v>0</v>
      </c>
      <c r="AR298" s="3">
        <f t="shared" si="225"/>
        <v>20208.240000000002</v>
      </c>
      <c r="AS298" s="3">
        <f t="shared" si="225"/>
        <v>611.52</v>
      </c>
      <c r="AT298" s="3">
        <f t="shared" si="225"/>
        <v>319.25</v>
      </c>
      <c r="AU298" s="3">
        <f t="shared" si="225"/>
        <v>0</v>
      </c>
      <c r="AV298" s="3">
        <f t="shared" si="225"/>
        <v>19883.34</v>
      </c>
      <c r="AW298" s="3">
        <f t="shared" si="225"/>
        <v>605.87</v>
      </c>
      <c r="AX298" s="3">
        <f t="shared" si="225"/>
        <v>0</v>
      </c>
      <c r="AY298" s="3">
        <f t="shared" si="225"/>
        <v>605.87</v>
      </c>
      <c r="AZ298" s="3">
        <f t="shared" si="225"/>
        <v>19277.47</v>
      </c>
      <c r="BA298" s="3">
        <f t="shared" si="225"/>
        <v>0</v>
      </c>
      <c r="BB298" s="3">
        <f t="shared" si="225"/>
        <v>0</v>
      </c>
      <c r="BC298" s="3">
        <f t="shared" si="225"/>
        <v>0</v>
      </c>
      <c r="BD298" s="3">
        <f t="shared" si="225"/>
        <v>0</v>
      </c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4">
        <f t="shared" ref="DG298:DL298" si="226">ROUND(DG258,2)</f>
        <v>156481.67000000001</v>
      </c>
      <c r="DH298" s="4">
        <f t="shared" si="226"/>
        <v>149237.74</v>
      </c>
      <c r="DI298" s="4">
        <f t="shared" si="226"/>
        <v>422.2</v>
      </c>
      <c r="DJ298" s="4">
        <f t="shared" si="226"/>
        <v>163.97</v>
      </c>
      <c r="DK298" s="4">
        <f t="shared" si="226"/>
        <v>6821.73</v>
      </c>
      <c r="DL298" s="4">
        <f t="shared" si="226"/>
        <v>0</v>
      </c>
      <c r="DM298" s="4">
        <f>DM258</f>
        <v>10.14075426</v>
      </c>
      <c r="DN298" s="4">
        <f>DN258</f>
        <v>0</v>
      </c>
      <c r="DO298" s="4">
        <f>ROUND(DO258,2)</f>
        <v>0</v>
      </c>
      <c r="DP298" s="4">
        <f>ROUND(DP258,2)</f>
        <v>6635.54</v>
      </c>
      <c r="DQ298" s="4">
        <f>ROUND(DQ258,2)</f>
        <v>3371.29</v>
      </c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>
        <f t="shared" ref="EG298:EV298" si="227">ROUND(EG258,2)</f>
        <v>0</v>
      </c>
      <c r="EH298" s="4">
        <f t="shared" si="227"/>
        <v>145930.45000000001</v>
      </c>
      <c r="EI298" s="4">
        <f t="shared" si="227"/>
        <v>0</v>
      </c>
      <c r="EJ298" s="4">
        <f t="shared" si="227"/>
        <v>166488.5</v>
      </c>
      <c r="EK298" s="4">
        <f t="shared" si="227"/>
        <v>6780.21</v>
      </c>
      <c r="EL298" s="4">
        <f t="shared" si="227"/>
        <v>13777.84</v>
      </c>
      <c r="EM298" s="4">
        <f t="shared" si="227"/>
        <v>0</v>
      </c>
      <c r="EN298" s="4">
        <f t="shared" si="227"/>
        <v>149237.74</v>
      </c>
      <c r="EO298" s="4">
        <f t="shared" si="227"/>
        <v>3307.29</v>
      </c>
      <c r="EP298" s="4">
        <f t="shared" si="227"/>
        <v>0</v>
      </c>
      <c r="EQ298" s="4">
        <f t="shared" si="227"/>
        <v>3307.29</v>
      </c>
      <c r="ER298" s="4">
        <f t="shared" si="227"/>
        <v>145930.45000000001</v>
      </c>
      <c r="ES298" s="4">
        <f t="shared" si="227"/>
        <v>0</v>
      </c>
      <c r="ET298" s="4">
        <f t="shared" si="227"/>
        <v>0</v>
      </c>
      <c r="EU298" s="4">
        <f t="shared" si="227"/>
        <v>0</v>
      </c>
      <c r="EV298" s="4">
        <f t="shared" si="227"/>
        <v>0</v>
      </c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201</v>
      </c>
      <c r="F300" s="5">
        <f>ROUND(Source!O298,O300)</f>
        <v>20030.650000000001</v>
      </c>
      <c r="G300" s="5" t="s">
        <v>49</v>
      </c>
      <c r="H300" s="5" t="s">
        <v>50</v>
      </c>
      <c r="I300" s="5"/>
      <c r="J300" s="5"/>
      <c r="K300" s="5">
        <v>201</v>
      </c>
      <c r="L300" s="5">
        <v>1</v>
      </c>
      <c r="M300" s="5">
        <v>3</v>
      </c>
      <c r="N300" s="5" t="s">
        <v>3</v>
      </c>
      <c r="O300" s="5">
        <v>2</v>
      </c>
      <c r="P300" s="5">
        <f>ROUND(Source!DG298,O300)</f>
        <v>156481.67000000001</v>
      </c>
      <c r="Q300" s="5"/>
      <c r="R300" s="5"/>
      <c r="S300" s="5"/>
      <c r="T300" s="5"/>
      <c r="U300" s="5"/>
      <c r="V300" s="5"/>
      <c r="W300" s="5">
        <v>20030.650000000001</v>
      </c>
      <c r="X300" s="5">
        <v>1</v>
      </c>
      <c r="Y300" s="5">
        <v>20030.650000000001</v>
      </c>
      <c r="Z300" s="5">
        <v>156481.67000000001</v>
      </c>
      <c r="AA300" s="5">
        <v>1</v>
      </c>
      <c r="AB300" s="5">
        <v>156481.67000000001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202</v>
      </c>
      <c r="F301" s="5">
        <f>ROUND(Source!P298,O301)</f>
        <v>19883.34</v>
      </c>
      <c r="G301" s="5" t="s">
        <v>51</v>
      </c>
      <c r="H301" s="5" t="s">
        <v>52</v>
      </c>
      <c r="I301" s="5"/>
      <c r="J301" s="5"/>
      <c r="K301" s="5">
        <v>202</v>
      </c>
      <c r="L301" s="5">
        <v>2</v>
      </c>
      <c r="M301" s="5">
        <v>3</v>
      </c>
      <c r="N301" s="5" t="s">
        <v>3</v>
      </c>
      <c r="O301" s="5">
        <v>2</v>
      </c>
      <c r="P301" s="5">
        <f>ROUND(Source!DH298,O301)</f>
        <v>149237.74</v>
      </c>
      <c r="Q301" s="5"/>
      <c r="R301" s="5"/>
      <c r="S301" s="5"/>
      <c r="T301" s="5"/>
      <c r="U301" s="5"/>
      <c r="V301" s="5"/>
      <c r="W301" s="5">
        <v>19883.34</v>
      </c>
      <c r="X301" s="5">
        <v>1</v>
      </c>
      <c r="Y301" s="5">
        <v>19883.34</v>
      </c>
      <c r="Z301" s="5">
        <v>149237.74</v>
      </c>
      <c r="AA301" s="5">
        <v>1</v>
      </c>
      <c r="AB301" s="5">
        <v>149237.74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222</v>
      </c>
      <c r="F302" s="5">
        <f>ROUND(Source!AO298,O302)</f>
        <v>0</v>
      </c>
      <c r="G302" s="5" t="s">
        <v>53</v>
      </c>
      <c r="H302" s="5" t="s">
        <v>54</v>
      </c>
      <c r="I302" s="5"/>
      <c r="J302" s="5"/>
      <c r="K302" s="5">
        <v>222</v>
      </c>
      <c r="L302" s="5">
        <v>3</v>
      </c>
      <c r="M302" s="5">
        <v>3</v>
      </c>
      <c r="N302" s="5" t="s">
        <v>3</v>
      </c>
      <c r="O302" s="5">
        <v>2</v>
      </c>
      <c r="P302" s="5">
        <f>ROUND(Source!EG298,O302)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225</v>
      </c>
      <c r="F303" s="5">
        <f>ROUND(Source!AV298,O303)</f>
        <v>19883.34</v>
      </c>
      <c r="G303" s="5" t="s">
        <v>55</v>
      </c>
      <c r="H303" s="5" t="s">
        <v>56</v>
      </c>
      <c r="I303" s="5"/>
      <c r="J303" s="5"/>
      <c r="K303" s="5">
        <v>225</v>
      </c>
      <c r="L303" s="5">
        <v>4</v>
      </c>
      <c r="M303" s="5">
        <v>3</v>
      </c>
      <c r="N303" s="5" t="s">
        <v>3</v>
      </c>
      <c r="O303" s="5">
        <v>2</v>
      </c>
      <c r="P303" s="5">
        <f>ROUND(Source!EN298,O303)</f>
        <v>149237.74</v>
      </c>
      <c r="Q303" s="5"/>
      <c r="R303" s="5"/>
      <c r="S303" s="5"/>
      <c r="T303" s="5"/>
      <c r="U303" s="5"/>
      <c r="V303" s="5"/>
      <c r="W303" s="5">
        <v>19883.34</v>
      </c>
      <c r="X303" s="5">
        <v>1</v>
      </c>
      <c r="Y303" s="5">
        <v>19883.34</v>
      </c>
      <c r="Z303" s="5">
        <v>149237.74</v>
      </c>
      <c r="AA303" s="5">
        <v>1</v>
      </c>
      <c r="AB303" s="5">
        <v>149237.74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226</v>
      </c>
      <c r="F304" s="5">
        <f>ROUND(Source!AW298,O304)</f>
        <v>605.87</v>
      </c>
      <c r="G304" s="5" t="s">
        <v>57</v>
      </c>
      <c r="H304" s="5" t="s">
        <v>58</v>
      </c>
      <c r="I304" s="5"/>
      <c r="J304" s="5"/>
      <c r="K304" s="5">
        <v>226</v>
      </c>
      <c r="L304" s="5">
        <v>5</v>
      </c>
      <c r="M304" s="5">
        <v>3</v>
      </c>
      <c r="N304" s="5" t="s">
        <v>3</v>
      </c>
      <c r="O304" s="5">
        <v>2</v>
      </c>
      <c r="P304" s="5">
        <f>ROUND(Source!EO298,O304)</f>
        <v>3307.29</v>
      </c>
      <c r="Q304" s="5"/>
      <c r="R304" s="5"/>
      <c r="S304" s="5"/>
      <c r="T304" s="5"/>
      <c r="U304" s="5"/>
      <c r="V304" s="5"/>
      <c r="W304" s="5">
        <v>605.87</v>
      </c>
      <c r="X304" s="5">
        <v>1</v>
      </c>
      <c r="Y304" s="5">
        <v>605.87</v>
      </c>
      <c r="Z304" s="5">
        <v>3307.29</v>
      </c>
      <c r="AA304" s="5">
        <v>1</v>
      </c>
      <c r="AB304" s="5">
        <v>3307.29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227</v>
      </c>
      <c r="F305" s="5">
        <f>ROUND(Source!AX298,O305)</f>
        <v>0</v>
      </c>
      <c r="G305" s="5" t="s">
        <v>59</v>
      </c>
      <c r="H305" s="5" t="s">
        <v>60</v>
      </c>
      <c r="I305" s="5"/>
      <c r="J305" s="5"/>
      <c r="K305" s="5">
        <v>227</v>
      </c>
      <c r="L305" s="5">
        <v>6</v>
      </c>
      <c r="M305" s="5">
        <v>3</v>
      </c>
      <c r="N305" s="5" t="s">
        <v>3</v>
      </c>
      <c r="O305" s="5">
        <v>2</v>
      </c>
      <c r="P305" s="5">
        <f>ROUND(Source!EP298,O305)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228</v>
      </c>
      <c r="F306" s="5">
        <f>ROUND(Source!AY298,O306)</f>
        <v>605.87</v>
      </c>
      <c r="G306" s="5" t="s">
        <v>61</v>
      </c>
      <c r="H306" s="5" t="s">
        <v>62</v>
      </c>
      <c r="I306" s="5"/>
      <c r="J306" s="5"/>
      <c r="K306" s="5">
        <v>228</v>
      </c>
      <c r="L306" s="5">
        <v>7</v>
      </c>
      <c r="M306" s="5">
        <v>3</v>
      </c>
      <c r="N306" s="5" t="s">
        <v>3</v>
      </c>
      <c r="O306" s="5">
        <v>2</v>
      </c>
      <c r="P306" s="5">
        <f>ROUND(Source!EQ298,O306)</f>
        <v>3307.29</v>
      </c>
      <c r="Q306" s="5"/>
      <c r="R306" s="5"/>
      <c r="S306" s="5"/>
      <c r="T306" s="5"/>
      <c r="U306" s="5"/>
      <c r="V306" s="5"/>
      <c r="W306" s="5">
        <v>605.87</v>
      </c>
      <c r="X306" s="5">
        <v>1</v>
      </c>
      <c r="Y306" s="5">
        <v>605.87</v>
      </c>
      <c r="Z306" s="5">
        <v>3307.29</v>
      </c>
      <c r="AA306" s="5">
        <v>1</v>
      </c>
      <c r="AB306" s="5">
        <v>3307.29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216</v>
      </c>
      <c r="F307" s="5">
        <f>ROUND(Source!AP298,O307)</f>
        <v>19277.47</v>
      </c>
      <c r="G307" s="5" t="s">
        <v>63</v>
      </c>
      <c r="H307" s="5" t="s">
        <v>64</v>
      </c>
      <c r="I307" s="5"/>
      <c r="J307" s="5"/>
      <c r="K307" s="5">
        <v>216</v>
      </c>
      <c r="L307" s="5">
        <v>8</v>
      </c>
      <c r="M307" s="5">
        <v>1</v>
      </c>
      <c r="N307" s="5" t="s">
        <v>3</v>
      </c>
      <c r="O307" s="5">
        <v>2</v>
      </c>
      <c r="P307" s="5">
        <f>ROUND(Source!EH298,O307)</f>
        <v>145930.45000000001</v>
      </c>
      <c r="Q307" s="5"/>
      <c r="R307" s="5"/>
      <c r="S307" s="5"/>
      <c r="T307" s="5"/>
      <c r="U307" s="5"/>
      <c r="V307" s="5"/>
      <c r="W307" s="5">
        <v>19277.47</v>
      </c>
      <c r="X307" s="5">
        <v>1</v>
      </c>
      <c r="Y307" s="5">
        <v>19277.47</v>
      </c>
      <c r="Z307" s="5">
        <v>145930.45000000001</v>
      </c>
      <c r="AA307" s="5">
        <v>1</v>
      </c>
      <c r="AB307" s="5">
        <v>145930.45000000001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223</v>
      </c>
      <c r="F308" s="5">
        <f>ROUND(Source!AQ298,O308)</f>
        <v>0</v>
      </c>
      <c r="G308" s="5" t="s">
        <v>65</v>
      </c>
      <c r="H308" s="5" t="s">
        <v>66</v>
      </c>
      <c r="I308" s="5"/>
      <c r="J308" s="5"/>
      <c r="K308" s="5">
        <v>223</v>
      </c>
      <c r="L308" s="5">
        <v>9</v>
      </c>
      <c r="M308" s="5">
        <v>3</v>
      </c>
      <c r="N308" s="5" t="s">
        <v>3</v>
      </c>
      <c r="O308" s="5">
        <v>2</v>
      </c>
      <c r="P308" s="5">
        <f>ROUND(Source!EI298,O308)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229</v>
      </c>
      <c r="F309" s="5">
        <f>ROUND(Source!AZ298,O309)</f>
        <v>19277.47</v>
      </c>
      <c r="G309" s="5" t="s">
        <v>67</v>
      </c>
      <c r="H309" s="5" t="s">
        <v>68</v>
      </c>
      <c r="I309" s="5"/>
      <c r="J309" s="5"/>
      <c r="K309" s="5">
        <v>229</v>
      </c>
      <c r="L309" s="5">
        <v>10</v>
      </c>
      <c r="M309" s="5">
        <v>3</v>
      </c>
      <c r="N309" s="5" t="s">
        <v>3</v>
      </c>
      <c r="O309" s="5">
        <v>2</v>
      </c>
      <c r="P309" s="5">
        <f>ROUND(Source!ER298,O309)</f>
        <v>145930.45000000001</v>
      </c>
      <c r="Q309" s="5"/>
      <c r="R309" s="5"/>
      <c r="S309" s="5"/>
      <c r="T309" s="5"/>
      <c r="U309" s="5"/>
      <c r="V309" s="5"/>
      <c r="W309" s="5">
        <v>19277.47</v>
      </c>
      <c r="X309" s="5">
        <v>1</v>
      </c>
      <c r="Y309" s="5">
        <v>19277.47</v>
      </c>
      <c r="Z309" s="5">
        <v>145930.45000000001</v>
      </c>
      <c r="AA309" s="5">
        <v>1</v>
      </c>
      <c r="AB309" s="5">
        <v>145930.45000000001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203</v>
      </c>
      <c r="F310" s="5">
        <f>ROUND(Source!Q298,O310)</f>
        <v>26.25</v>
      </c>
      <c r="G310" s="5" t="s">
        <v>69</v>
      </c>
      <c r="H310" s="5" t="s">
        <v>70</v>
      </c>
      <c r="I310" s="5"/>
      <c r="J310" s="5"/>
      <c r="K310" s="5">
        <v>203</v>
      </c>
      <c r="L310" s="5">
        <v>11</v>
      </c>
      <c r="M310" s="5">
        <v>3</v>
      </c>
      <c r="N310" s="5" t="s">
        <v>3</v>
      </c>
      <c r="O310" s="5">
        <v>2</v>
      </c>
      <c r="P310" s="5">
        <f>ROUND(Source!DI298,O310)</f>
        <v>422.2</v>
      </c>
      <c r="Q310" s="5"/>
      <c r="R310" s="5"/>
      <c r="S310" s="5"/>
      <c r="T310" s="5"/>
      <c r="U310" s="5"/>
      <c r="V310" s="5"/>
      <c r="W310" s="5">
        <v>26.25</v>
      </c>
      <c r="X310" s="5">
        <v>1</v>
      </c>
      <c r="Y310" s="5">
        <v>26.25</v>
      </c>
      <c r="Z310" s="5">
        <v>422.2</v>
      </c>
      <c r="AA310" s="5">
        <v>1</v>
      </c>
      <c r="AB310" s="5">
        <v>422.2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231</v>
      </c>
      <c r="F311" s="5">
        <f>ROUND(Source!BB298,O311)</f>
        <v>0</v>
      </c>
      <c r="G311" s="5" t="s">
        <v>71</v>
      </c>
      <c r="H311" s="5" t="s">
        <v>72</v>
      </c>
      <c r="I311" s="5"/>
      <c r="J311" s="5"/>
      <c r="K311" s="5">
        <v>231</v>
      </c>
      <c r="L311" s="5">
        <v>12</v>
      </c>
      <c r="M311" s="5">
        <v>3</v>
      </c>
      <c r="N311" s="5" t="s">
        <v>3</v>
      </c>
      <c r="O311" s="5">
        <v>2</v>
      </c>
      <c r="P311" s="5">
        <f>ROUND(Source!ET298,O311)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204</v>
      </c>
      <c r="F312" s="5">
        <f>ROUND(Source!R298,O312)</f>
        <v>2.91</v>
      </c>
      <c r="G312" s="5" t="s">
        <v>73</v>
      </c>
      <c r="H312" s="5" t="s">
        <v>74</v>
      </c>
      <c r="I312" s="5"/>
      <c r="J312" s="5"/>
      <c r="K312" s="5">
        <v>204</v>
      </c>
      <c r="L312" s="5">
        <v>13</v>
      </c>
      <c r="M312" s="5">
        <v>3</v>
      </c>
      <c r="N312" s="5" t="s">
        <v>3</v>
      </c>
      <c r="O312" s="5">
        <v>2</v>
      </c>
      <c r="P312" s="5">
        <f>ROUND(Source!DJ298,O312)</f>
        <v>163.97</v>
      </c>
      <c r="Q312" s="5"/>
      <c r="R312" s="5"/>
      <c r="S312" s="5"/>
      <c r="T312" s="5"/>
      <c r="U312" s="5"/>
      <c r="V312" s="5"/>
      <c r="W312" s="5">
        <v>2.91</v>
      </c>
      <c r="X312" s="5">
        <v>1</v>
      </c>
      <c r="Y312" s="5">
        <v>2.91</v>
      </c>
      <c r="Z312" s="5">
        <v>163.97</v>
      </c>
      <c r="AA312" s="5">
        <v>1</v>
      </c>
      <c r="AB312" s="5">
        <v>163.97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205</v>
      </c>
      <c r="F313" s="5">
        <f>ROUND(Source!S298,O313)</f>
        <v>121.06</v>
      </c>
      <c r="G313" s="5" t="s">
        <v>75</v>
      </c>
      <c r="H313" s="5" t="s">
        <v>76</v>
      </c>
      <c r="I313" s="5"/>
      <c r="J313" s="5"/>
      <c r="K313" s="5">
        <v>205</v>
      </c>
      <c r="L313" s="5">
        <v>14</v>
      </c>
      <c r="M313" s="5">
        <v>3</v>
      </c>
      <c r="N313" s="5" t="s">
        <v>3</v>
      </c>
      <c r="O313" s="5">
        <v>2</v>
      </c>
      <c r="P313" s="5">
        <f>ROUND(Source!DK298,O313)</f>
        <v>6821.73</v>
      </c>
      <c r="Q313" s="5"/>
      <c r="R313" s="5"/>
      <c r="S313" s="5"/>
      <c r="T313" s="5"/>
      <c r="U313" s="5"/>
      <c r="V313" s="5"/>
      <c r="W313" s="5">
        <v>121.06</v>
      </c>
      <c r="X313" s="5">
        <v>1</v>
      </c>
      <c r="Y313" s="5">
        <v>121.06</v>
      </c>
      <c r="Z313" s="5">
        <v>6821.73</v>
      </c>
      <c r="AA313" s="5">
        <v>1</v>
      </c>
      <c r="AB313" s="5">
        <v>6821.73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232</v>
      </c>
      <c r="F314" s="5">
        <f>ROUND(Source!BC298,O314)</f>
        <v>0</v>
      </c>
      <c r="G314" s="5" t="s">
        <v>77</v>
      </c>
      <c r="H314" s="5" t="s">
        <v>78</v>
      </c>
      <c r="I314" s="5"/>
      <c r="J314" s="5"/>
      <c r="K314" s="5">
        <v>232</v>
      </c>
      <c r="L314" s="5">
        <v>15</v>
      </c>
      <c r="M314" s="5">
        <v>3</v>
      </c>
      <c r="N314" s="5" t="s">
        <v>3</v>
      </c>
      <c r="O314" s="5">
        <v>2</v>
      </c>
      <c r="P314" s="5">
        <f>ROUND(Source!EU298,O314)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214</v>
      </c>
      <c r="F315" s="5">
        <f>ROUND(Source!AS298,O315)</f>
        <v>611.52</v>
      </c>
      <c r="G315" s="5" t="s">
        <v>79</v>
      </c>
      <c r="H315" s="5" t="s">
        <v>80</v>
      </c>
      <c r="I315" s="5"/>
      <c r="J315" s="5"/>
      <c r="K315" s="5">
        <v>214</v>
      </c>
      <c r="L315" s="5">
        <v>16</v>
      </c>
      <c r="M315" s="5">
        <v>1</v>
      </c>
      <c r="N315" s="5" t="s">
        <v>3</v>
      </c>
      <c r="O315" s="5">
        <v>2</v>
      </c>
      <c r="P315" s="5">
        <f>ROUND(Source!EK298,O315)</f>
        <v>6780.21</v>
      </c>
      <c r="Q315" s="5"/>
      <c r="R315" s="5"/>
      <c r="S315" s="5"/>
      <c r="T315" s="5"/>
      <c r="U315" s="5"/>
      <c r="V315" s="5"/>
      <c r="W315" s="5">
        <v>611.52</v>
      </c>
      <c r="X315" s="5">
        <v>1</v>
      </c>
      <c r="Y315" s="5">
        <v>611.52</v>
      </c>
      <c r="Z315" s="5">
        <v>6780.21</v>
      </c>
      <c r="AA315" s="5">
        <v>1</v>
      </c>
      <c r="AB315" s="5">
        <v>6780.21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215</v>
      </c>
      <c r="F316" s="5">
        <f>ROUND(Source!AT298,O316)</f>
        <v>319.25</v>
      </c>
      <c r="G316" s="5" t="s">
        <v>81</v>
      </c>
      <c r="H316" s="5" t="s">
        <v>82</v>
      </c>
      <c r="I316" s="5"/>
      <c r="J316" s="5"/>
      <c r="K316" s="5">
        <v>215</v>
      </c>
      <c r="L316" s="5">
        <v>17</v>
      </c>
      <c r="M316" s="5">
        <v>1</v>
      </c>
      <c r="N316" s="5" t="s">
        <v>3</v>
      </c>
      <c r="O316" s="5">
        <v>2</v>
      </c>
      <c r="P316" s="5">
        <f>ROUND(Source!EL298,O316)</f>
        <v>13777.84</v>
      </c>
      <c r="Q316" s="5"/>
      <c r="R316" s="5"/>
      <c r="S316" s="5"/>
      <c r="T316" s="5"/>
      <c r="U316" s="5"/>
      <c r="V316" s="5"/>
      <c r="W316" s="5">
        <v>319.25</v>
      </c>
      <c r="X316" s="5">
        <v>1</v>
      </c>
      <c r="Y316" s="5">
        <v>319.25</v>
      </c>
      <c r="Z316" s="5">
        <v>13777.84</v>
      </c>
      <c r="AA316" s="5">
        <v>1</v>
      </c>
      <c r="AB316" s="5">
        <v>13777.84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217</v>
      </c>
      <c r="F317" s="5">
        <f>ROUND(Source!AU298,O317)</f>
        <v>0</v>
      </c>
      <c r="G317" s="5" t="s">
        <v>83</v>
      </c>
      <c r="H317" s="5" t="s">
        <v>84</v>
      </c>
      <c r="I317" s="5"/>
      <c r="J317" s="5"/>
      <c r="K317" s="5">
        <v>217</v>
      </c>
      <c r="L317" s="5">
        <v>18</v>
      </c>
      <c r="M317" s="5">
        <v>1</v>
      </c>
      <c r="N317" s="5" t="s">
        <v>3</v>
      </c>
      <c r="O317" s="5">
        <v>2</v>
      </c>
      <c r="P317" s="5">
        <f>ROUND(Source!EM298,O317)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230</v>
      </c>
      <c r="F318" s="5">
        <f>ROUND(Source!BA298,O318)</f>
        <v>0</v>
      </c>
      <c r="G318" s="5" t="s">
        <v>85</v>
      </c>
      <c r="H318" s="5" t="s">
        <v>86</v>
      </c>
      <c r="I318" s="5"/>
      <c r="J318" s="5"/>
      <c r="K318" s="5">
        <v>230</v>
      </c>
      <c r="L318" s="5">
        <v>19</v>
      </c>
      <c r="M318" s="5">
        <v>3</v>
      </c>
      <c r="N318" s="5" t="s">
        <v>3</v>
      </c>
      <c r="O318" s="5">
        <v>2</v>
      </c>
      <c r="P318" s="5">
        <f>ROUND(Source!ES298,O318)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206</v>
      </c>
      <c r="F319" s="5">
        <f>ROUND(Source!T298,O319)</f>
        <v>0</v>
      </c>
      <c r="G319" s="5" t="s">
        <v>87</v>
      </c>
      <c r="H319" s="5" t="s">
        <v>88</v>
      </c>
      <c r="I319" s="5"/>
      <c r="J319" s="5"/>
      <c r="K319" s="5">
        <v>206</v>
      </c>
      <c r="L319" s="5">
        <v>20</v>
      </c>
      <c r="M319" s="5">
        <v>3</v>
      </c>
      <c r="N319" s="5" t="s">
        <v>3</v>
      </c>
      <c r="O319" s="5">
        <v>2</v>
      </c>
      <c r="P319" s="5">
        <f>ROUND(Source!DL298,O319)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207</v>
      </c>
      <c r="F320" s="5">
        <f>Source!U298</f>
        <v>10.14075426</v>
      </c>
      <c r="G320" s="5" t="s">
        <v>89</v>
      </c>
      <c r="H320" s="5" t="s">
        <v>90</v>
      </c>
      <c r="I320" s="5"/>
      <c r="J320" s="5"/>
      <c r="K320" s="5">
        <v>207</v>
      </c>
      <c r="L320" s="5">
        <v>21</v>
      </c>
      <c r="M320" s="5">
        <v>3</v>
      </c>
      <c r="N320" s="5" t="s">
        <v>3</v>
      </c>
      <c r="O320" s="5">
        <v>-1</v>
      </c>
      <c r="P320" s="5">
        <f>Source!DM298</f>
        <v>10.14075426</v>
      </c>
      <c r="Q320" s="5"/>
      <c r="R320" s="5"/>
      <c r="S320" s="5"/>
      <c r="T320" s="5"/>
      <c r="U320" s="5"/>
      <c r="V320" s="5"/>
      <c r="W320" s="5">
        <v>10.14075426</v>
      </c>
      <c r="X320" s="5">
        <v>1</v>
      </c>
      <c r="Y320" s="5">
        <v>10.14075426</v>
      </c>
      <c r="Z320" s="5">
        <v>10.14075426</v>
      </c>
      <c r="AA320" s="5">
        <v>1</v>
      </c>
      <c r="AB320" s="5">
        <v>10.14075426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208</v>
      </c>
      <c r="F321" s="5">
        <f>Source!V298</f>
        <v>0</v>
      </c>
      <c r="G321" s="5" t="s">
        <v>91</v>
      </c>
      <c r="H321" s="5" t="s">
        <v>92</v>
      </c>
      <c r="I321" s="5"/>
      <c r="J321" s="5"/>
      <c r="K321" s="5">
        <v>208</v>
      </c>
      <c r="L321" s="5">
        <v>22</v>
      </c>
      <c r="M321" s="5">
        <v>3</v>
      </c>
      <c r="N321" s="5" t="s">
        <v>3</v>
      </c>
      <c r="O321" s="5">
        <v>-1</v>
      </c>
      <c r="P321" s="5">
        <f>Source!DN298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209</v>
      </c>
      <c r="F322" s="5">
        <f>ROUND(Source!W298,O322)</f>
        <v>0</v>
      </c>
      <c r="G322" s="5" t="s">
        <v>93</v>
      </c>
      <c r="H322" s="5" t="s">
        <v>94</v>
      </c>
      <c r="I322" s="5"/>
      <c r="J322" s="5"/>
      <c r="K322" s="5">
        <v>209</v>
      </c>
      <c r="L322" s="5">
        <v>23</v>
      </c>
      <c r="M322" s="5">
        <v>3</v>
      </c>
      <c r="N322" s="5" t="s">
        <v>3</v>
      </c>
      <c r="O322" s="5">
        <v>2</v>
      </c>
      <c r="P322" s="5">
        <f>ROUND(Source!DO298,O322)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233</v>
      </c>
      <c r="F323" s="5">
        <f>ROUND(Source!BD298,O323)</f>
        <v>0</v>
      </c>
      <c r="G323" s="5" t="s">
        <v>95</v>
      </c>
      <c r="H323" s="5" t="s">
        <v>96</v>
      </c>
      <c r="I323" s="5"/>
      <c r="J323" s="5"/>
      <c r="K323" s="5">
        <v>233</v>
      </c>
      <c r="L323" s="5">
        <v>24</v>
      </c>
      <c r="M323" s="5">
        <v>3</v>
      </c>
      <c r="N323" s="5" t="s">
        <v>3</v>
      </c>
      <c r="O323" s="5">
        <v>2</v>
      </c>
      <c r="P323" s="5">
        <f>ROUND(Source!EV298,O323)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210</v>
      </c>
      <c r="F324" s="5">
        <f>ROUND(Source!X298,O324)</f>
        <v>117.77</v>
      </c>
      <c r="G324" s="5" t="s">
        <v>97</v>
      </c>
      <c r="H324" s="5" t="s">
        <v>98</v>
      </c>
      <c r="I324" s="5"/>
      <c r="J324" s="5"/>
      <c r="K324" s="5">
        <v>210</v>
      </c>
      <c r="L324" s="5">
        <v>25</v>
      </c>
      <c r="M324" s="5">
        <v>3</v>
      </c>
      <c r="N324" s="5" t="s">
        <v>3</v>
      </c>
      <c r="O324" s="5">
        <v>2</v>
      </c>
      <c r="P324" s="5">
        <f>ROUND(Source!DP298,O324)</f>
        <v>6635.54</v>
      </c>
      <c r="Q324" s="5"/>
      <c r="R324" s="5"/>
      <c r="S324" s="5"/>
      <c r="T324" s="5"/>
      <c r="U324" s="5"/>
      <c r="V324" s="5"/>
      <c r="W324" s="5">
        <v>117.77</v>
      </c>
      <c r="X324" s="5">
        <v>1</v>
      </c>
      <c r="Y324" s="5">
        <v>117.77</v>
      </c>
      <c r="Z324" s="5">
        <v>6635.54</v>
      </c>
      <c r="AA324" s="5">
        <v>1</v>
      </c>
      <c r="AB324" s="5">
        <v>6635.54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211</v>
      </c>
      <c r="F325" s="5">
        <f>ROUND(Source!Y298,O325)</f>
        <v>59.82</v>
      </c>
      <c r="G325" s="5" t="s">
        <v>99</v>
      </c>
      <c r="H325" s="5" t="s">
        <v>100</v>
      </c>
      <c r="I325" s="5"/>
      <c r="J325" s="5"/>
      <c r="K325" s="5">
        <v>211</v>
      </c>
      <c r="L325" s="5">
        <v>26</v>
      </c>
      <c r="M325" s="5">
        <v>3</v>
      </c>
      <c r="N325" s="5" t="s">
        <v>3</v>
      </c>
      <c r="O325" s="5">
        <v>2</v>
      </c>
      <c r="P325" s="5">
        <f>ROUND(Source!DQ298,O325)</f>
        <v>3371.29</v>
      </c>
      <c r="Q325" s="5"/>
      <c r="R325" s="5"/>
      <c r="S325" s="5"/>
      <c r="T325" s="5"/>
      <c r="U325" s="5"/>
      <c r="V325" s="5"/>
      <c r="W325" s="5">
        <v>59.82</v>
      </c>
      <c r="X325" s="5">
        <v>1</v>
      </c>
      <c r="Y325" s="5">
        <v>59.82</v>
      </c>
      <c r="Z325" s="5">
        <v>3371.29</v>
      </c>
      <c r="AA325" s="5">
        <v>1</v>
      </c>
      <c r="AB325" s="5">
        <v>3371.29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224</v>
      </c>
      <c r="F326" s="5">
        <f>ROUND(Source!AR298,O326)</f>
        <v>20208.240000000002</v>
      </c>
      <c r="G326" s="5" t="s">
        <v>101</v>
      </c>
      <c r="H326" s="5" t="s">
        <v>102</v>
      </c>
      <c r="I326" s="5"/>
      <c r="J326" s="5"/>
      <c r="K326" s="5">
        <v>224</v>
      </c>
      <c r="L326" s="5">
        <v>27</v>
      </c>
      <c r="M326" s="5">
        <v>3</v>
      </c>
      <c r="N326" s="5" t="s">
        <v>3</v>
      </c>
      <c r="O326" s="5">
        <v>2</v>
      </c>
      <c r="P326" s="5">
        <f>ROUND(Source!EJ298,O326)</f>
        <v>166488.5</v>
      </c>
      <c r="Q326" s="5"/>
      <c r="R326" s="5"/>
      <c r="S326" s="5"/>
      <c r="T326" s="5"/>
      <c r="U326" s="5"/>
      <c r="V326" s="5"/>
      <c r="W326" s="5">
        <v>20208.240000000002</v>
      </c>
      <c r="X326" s="5">
        <v>1</v>
      </c>
      <c r="Y326" s="5">
        <v>20208.240000000002</v>
      </c>
      <c r="Z326" s="5">
        <v>166488.5</v>
      </c>
      <c r="AA326" s="5">
        <v>1</v>
      </c>
      <c r="AB326" s="5">
        <v>166488.5</v>
      </c>
    </row>
    <row r="327" spans="1:28" x14ac:dyDescent="0.2">
      <c r="A327" s="5">
        <v>50</v>
      </c>
      <c r="B327" s="5">
        <v>0</v>
      </c>
      <c r="C327" s="5">
        <v>0</v>
      </c>
      <c r="D327" s="5">
        <v>2</v>
      </c>
      <c r="E327" s="5">
        <v>0</v>
      </c>
      <c r="F327" s="5">
        <f>ROUND(F326,O327)</f>
        <v>20208.240000000002</v>
      </c>
      <c r="G327" s="5" t="s">
        <v>253</v>
      </c>
      <c r="H327" s="5" t="s">
        <v>254</v>
      </c>
      <c r="I327" s="5"/>
      <c r="J327" s="5"/>
      <c r="K327" s="5">
        <v>212</v>
      </c>
      <c r="L327" s="5">
        <v>28</v>
      </c>
      <c r="M327" s="5">
        <v>0</v>
      </c>
      <c r="N327" s="5" t="s">
        <v>3</v>
      </c>
      <c r="O327" s="5">
        <v>2</v>
      </c>
      <c r="P327" s="5">
        <f>ROUND(P326,O327)</f>
        <v>166488.5</v>
      </c>
      <c r="Q327" s="5"/>
      <c r="R327" s="5"/>
      <c r="S327" s="5"/>
      <c r="T327" s="5"/>
      <c r="U327" s="5"/>
      <c r="V327" s="5"/>
      <c r="W327" s="5">
        <v>20208.240000000002</v>
      </c>
      <c r="X327" s="5">
        <v>1</v>
      </c>
      <c r="Y327" s="5">
        <v>20208.240000000002</v>
      </c>
      <c r="Z327" s="5">
        <v>166488.5</v>
      </c>
      <c r="AA327" s="5">
        <v>1</v>
      </c>
      <c r="AB327" s="5">
        <v>166488.5</v>
      </c>
    </row>
    <row r="328" spans="1:28" x14ac:dyDescent="0.2">
      <c r="A328" s="5">
        <v>50</v>
      </c>
      <c r="B328" s="5">
        <v>0</v>
      </c>
      <c r="C328" s="5">
        <v>0</v>
      </c>
      <c r="D328" s="5">
        <v>2</v>
      </c>
      <c r="E328" s="5">
        <v>0</v>
      </c>
      <c r="F328" s="5">
        <f>ROUND(F327*0.2,O328)</f>
        <v>4041.65</v>
      </c>
      <c r="G328" s="5" t="s">
        <v>255</v>
      </c>
      <c r="H328" s="5" t="s">
        <v>256</v>
      </c>
      <c r="I328" s="5"/>
      <c r="J328" s="5"/>
      <c r="K328" s="5">
        <v>212</v>
      </c>
      <c r="L328" s="5">
        <v>29</v>
      </c>
      <c r="M328" s="5">
        <v>0</v>
      </c>
      <c r="N328" s="5" t="s">
        <v>3</v>
      </c>
      <c r="O328" s="5">
        <v>2</v>
      </c>
      <c r="P328" s="5">
        <f>ROUND(P327*0.2,O328)</f>
        <v>33297.699999999997</v>
      </c>
      <c r="Q328" s="5"/>
      <c r="R328" s="5"/>
      <c r="S328" s="5"/>
      <c r="T328" s="5"/>
      <c r="U328" s="5"/>
      <c r="V328" s="5"/>
      <c r="W328" s="5">
        <v>4041.65</v>
      </c>
      <c r="X328" s="5">
        <v>1</v>
      </c>
      <c r="Y328" s="5">
        <v>4041.65</v>
      </c>
      <c r="Z328" s="5">
        <v>33297.699999999997</v>
      </c>
      <c r="AA328" s="5">
        <v>1</v>
      </c>
      <c r="AB328" s="5">
        <v>33297.699999999997</v>
      </c>
    </row>
    <row r="329" spans="1:28" x14ac:dyDescent="0.2">
      <c r="A329" s="5">
        <v>50</v>
      </c>
      <c r="B329" s="5">
        <v>0</v>
      </c>
      <c r="C329" s="5">
        <v>0</v>
      </c>
      <c r="D329" s="5">
        <v>2</v>
      </c>
      <c r="E329" s="5">
        <v>213</v>
      </c>
      <c r="F329" s="5">
        <f>ROUND(F327+F328,O329)</f>
        <v>24249.89</v>
      </c>
      <c r="G329" s="5" t="s">
        <v>257</v>
      </c>
      <c r="H329" s="5" t="s">
        <v>258</v>
      </c>
      <c r="I329" s="5"/>
      <c r="J329" s="5"/>
      <c r="K329" s="5">
        <v>212</v>
      </c>
      <c r="L329" s="5">
        <v>30</v>
      </c>
      <c r="M329" s="5">
        <v>0</v>
      </c>
      <c r="N329" s="5" t="s">
        <v>3</v>
      </c>
      <c r="O329" s="5">
        <v>2</v>
      </c>
      <c r="P329" s="5">
        <f>ROUND(P327+P328,O329)</f>
        <v>199786.2</v>
      </c>
      <c r="Q329" s="5"/>
      <c r="R329" s="5"/>
      <c r="S329" s="5"/>
      <c r="T329" s="5"/>
      <c r="U329" s="5"/>
      <c r="V329" s="5"/>
      <c r="W329" s="5">
        <v>24249.89</v>
      </c>
      <c r="X329" s="5">
        <v>1</v>
      </c>
      <c r="Y329" s="5">
        <v>24249.89</v>
      </c>
      <c r="Z329" s="5">
        <v>199786.2</v>
      </c>
      <c r="AA329" s="5">
        <v>1</v>
      </c>
      <c r="AB329" s="5">
        <v>199786.2</v>
      </c>
    </row>
    <row r="331" spans="1:28" x14ac:dyDescent="0.2">
      <c r="A331" s="6">
        <v>61</v>
      </c>
      <c r="B331" s="6"/>
      <c r="C331" s="6"/>
      <c r="D331" s="6"/>
      <c r="E331" s="6"/>
      <c r="F331" s="6">
        <v>10</v>
      </c>
      <c r="G331" s="6" t="s">
        <v>259</v>
      </c>
      <c r="H331" s="6" t="s">
        <v>260</v>
      </c>
    </row>
    <row r="332" spans="1:28" x14ac:dyDescent="0.2">
      <c r="A332" s="6">
        <v>61</v>
      </c>
      <c r="B332" s="6"/>
      <c r="C332" s="6"/>
      <c r="D332" s="6"/>
      <c r="E332" s="6"/>
      <c r="F332" s="6">
        <v>1900</v>
      </c>
      <c r="G332" s="6" t="s">
        <v>261</v>
      </c>
      <c r="H332" s="6" t="s">
        <v>262</v>
      </c>
    </row>
    <row r="333" spans="1:28" x14ac:dyDescent="0.2">
      <c r="A333" s="6">
        <v>61</v>
      </c>
      <c r="B333" s="6"/>
      <c r="C333" s="6"/>
      <c r="D333" s="6"/>
      <c r="E333" s="6"/>
      <c r="F333" s="6">
        <v>1800</v>
      </c>
      <c r="G333" s="6" t="s">
        <v>263</v>
      </c>
      <c r="H333" s="6" t="s">
        <v>262</v>
      </c>
    </row>
    <row r="334" spans="1:28" x14ac:dyDescent="0.2">
      <c r="A334" s="6">
        <v>61</v>
      </c>
      <c r="B334" s="6"/>
      <c r="C334" s="6"/>
      <c r="D334" s="6"/>
      <c r="E334" s="6"/>
      <c r="F334" s="6">
        <v>2</v>
      </c>
      <c r="G334" s="6" t="s">
        <v>264</v>
      </c>
      <c r="H334" s="6" t="s">
        <v>265</v>
      </c>
    </row>
    <row r="335" spans="1:28" x14ac:dyDescent="0.2">
      <c r="A335" s="6">
        <v>61</v>
      </c>
      <c r="B335" s="6"/>
      <c r="C335" s="6"/>
      <c r="D335" s="6"/>
      <c r="E335" s="6"/>
      <c r="F335" s="6">
        <v>10</v>
      </c>
      <c r="G335" s="6" t="s">
        <v>266</v>
      </c>
      <c r="H335" s="6" t="s">
        <v>266</v>
      </c>
    </row>
    <row r="336" spans="1:28" x14ac:dyDescent="0.2">
      <c r="A336" s="6">
        <v>61</v>
      </c>
      <c r="B336" s="6"/>
      <c r="C336" s="6"/>
      <c r="D336" s="6"/>
      <c r="E336" s="6"/>
      <c r="F336" s="6">
        <v>3</v>
      </c>
      <c r="G336" s="6" t="s">
        <v>267</v>
      </c>
      <c r="H336" s="6" t="s">
        <v>268</v>
      </c>
    </row>
    <row r="337" spans="1:16" x14ac:dyDescent="0.2">
      <c r="A337" s="6">
        <v>61</v>
      </c>
      <c r="B337" s="6"/>
      <c r="C337" s="6"/>
      <c r="D337" s="6"/>
      <c r="E337" s="6"/>
      <c r="F337" s="6">
        <v>2400</v>
      </c>
      <c r="G337" s="6" t="s">
        <v>269</v>
      </c>
      <c r="H337" s="6" t="s">
        <v>270</v>
      </c>
    </row>
    <row r="338" spans="1:16" x14ac:dyDescent="0.2">
      <c r="A338" s="6">
        <v>61</v>
      </c>
      <c r="B338" s="6"/>
      <c r="C338" s="6"/>
      <c r="D338" s="6"/>
      <c r="E338" s="6"/>
      <c r="F338" s="6">
        <v>0</v>
      </c>
      <c r="G338" s="6" t="s">
        <v>271</v>
      </c>
      <c r="H338" s="6" t="s">
        <v>272</v>
      </c>
    </row>
    <row r="339" spans="1:16" x14ac:dyDescent="0.2">
      <c r="A339" s="6">
        <v>61</v>
      </c>
      <c r="B339" s="6"/>
      <c r="C339" s="6"/>
      <c r="D339" s="6"/>
      <c r="E339" s="6"/>
      <c r="F339" s="6">
        <v>12</v>
      </c>
      <c r="G339" s="6" t="s">
        <v>273</v>
      </c>
      <c r="H339" s="6" t="s">
        <v>272</v>
      </c>
    </row>
    <row r="340" spans="1:16" x14ac:dyDescent="0.2">
      <c r="A340" s="6">
        <v>61</v>
      </c>
      <c r="B340" s="6"/>
      <c r="C340" s="6"/>
      <c r="D340" s="6"/>
      <c r="E340" s="6"/>
      <c r="F340" s="6">
        <v>0</v>
      </c>
      <c r="G340" s="6" t="s">
        <v>274</v>
      </c>
      <c r="H340" s="6" t="s">
        <v>272</v>
      </c>
    </row>
    <row r="341" spans="1:16" x14ac:dyDescent="0.2">
      <c r="A341" s="6">
        <v>61</v>
      </c>
      <c r="B341" s="6"/>
      <c r="C341" s="6"/>
      <c r="D341" s="6"/>
      <c r="E341" s="6"/>
      <c r="F341" s="6">
        <v>0</v>
      </c>
      <c r="G341" s="6" t="s">
        <v>275</v>
      </c>
      <c r="H341" s="6" t="s">
        <v>272</v>
      </c>
    </row>
    <row r="342" spans="1:16" x14ac:dyDescent="0.2">
      <c r="A342" s="6">
        <v>61</v>
      </c>
      <c r="B342" s="6"/>
      <c r="C342" s="6"/>
      <c r="D342" s="6"/>
      <c r="E342" s="6"/>
      <c r="F342" s="6">
        <v>2</v>
      </c>
      <c r="G342" s="6" t="s">
        <v>276</v>
      </c>
      <c r="H342" s="6" t="s">
        <v>272</v>
      </c>
    </row>
    <row r="343" spans="1:16" x14ac:dyDescent="0.2">
      <c r="A343" s="6">
        <v>61</v>
      </c>
      <c r="B343" s="6"/>
      <c r="C343" s="6"/>
      <c r="D343" s="6"/>
      <c r="E343" s="6"/>
      <c r="F343" s="6">
        <v>6</v>
      </c>
      <c r="G343" s="6" t="s">
        <v>277</v>
      </c>
      <c r="H343" s="6" t="s">
        <v>272</v>
      </c>
    </row>
    <row r="344" spans="1:16" x14ac:dyDescent="0.2">
      <c r="A344" s="6">
        <v>61</v>
      </c>
      <c r="B344" s="6"/>
      <c r="C344" s="6"/>
      <c r="D344" s="6"/>
      <c r="E344" s="6"/>
      <c r="F344" s="6">
        <v>12</v>
      </c>
      <c r="G344" s="6" t="s">
        <v>278</v>
      </c>
      <c r="H344" s="6" t="s">
        <v>278</v>
      </c>
    </row>
    <row r="347" spans="1:16" x14ac:dyDescent="0.2">
      <c r="A347">
        <v>70</v>
      </c>
      <c r="B347">
        <v>1</v>
      </c>
      <c r="D347">
        <v>1</v>
      </c>
      <c r="E347" t="s">
        <v>279</v>
      </c>
      <c r="F347" t="s">
        <v>280</v>
      </c>
      <c r="G347">
        <v>0</v>
      </c>
      <c r="H347">
        <v>0</v>
      </c>
      <c r="I347" t="s">
        <v>3</v>
      </c>
      <c r="J347">
        <v>1</v>
      </c>
      <c r="K347">
        <v>0</v>
      </c>
      <c r="L347" t="s">
        <v>3</v>
      </c>
      <c r="M347" t="s">
        <v>3</v>
      </c>
      <c r="N347">
        <v>0</v>
      </c>
      <c r="O347">
        <v>0</v>
      </c>
      <c r="P347" t="s">
        <v>3</v>
      </c>
    </row>
    <row r="348" spans="1:16" x14ac:dyDescent="0.2">
      <c r="A348">
        <v>70</v>
      </c>
      <c r="B348">
        <v>1</v>
      </c>
      <c r="D348">
        <v>2</v>
      </c>
      <c r="E348" t="s">
        <v>281</v>
      </c>
      <c r="F348" t="s">
        <v>282</v>
      </c>
      <c r="G348">
        <v>1</v>
      </c>
      <c r="H348">
        <v>0</v>
      </c>
      <c r="I348" t="s">
        <v>3</v>
      </c>
      <c r="J348">
        <v>1</v>
      </c>
      <c r="K348">
        <v>0</v>
      </c>
      <c r="L348" t="s">
        <v>3</v>
      </c>
      <c r="M348" t="s">
        <v>3</v>
      </c>
      <c r="N348">
        <v>0</v>
      </c>
      <c r="O348">
        <v>1</v>
      </c>
      <c r="P348" t="s">
        <v>3</v>
      </c>
    </row>
    <row r="349" spans="1:16" x14ac:dyDescent="0.2">
      <c r="A349">
        <v>70</v>
      </c>
      <c r="B349">
        <v>1</v>
      </c>
      <c r="D349">
        <v>3</v>
      </c>
      <c r="E349" t="s">
        <v>283</v>
      </c>
      <c r="F349" t="s">
        <v>284</v>
      </c>
      <c r="G349">
        <v>1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1</v>
      </c>
      <c r="P349" t="s">
        <v>3</v>
      </c>
    </row>
    <row r="350" spans="1:16" x14ac:dyDescent="0.2">
      <c r="A350">
        <v>70</v>
      </c>
      <c r="B350">
        <v>1</v>
      </c>
      <c r="D350">
        <v>4</v>
      </c>
      <c r="E350" t="s">
        <v>285</v>
      </c>
      <c r="F350" t="s">
        <v>286</v>
      </c>
      <c r="G350">
        <v>1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1</v>
      </c>
      <c r="P350" t="s">
        <v>3</v>
      </c>
    </row>
    <row r="351" spans="1:16" x14ac:dyDescent="0.2">
      <c r="A351">
        <v>70</v>
      </c>
      <c r="B351">
        <v>1</v>
      </c>
      <c r="D351">
        <v>5</v>
      </c>
      <c r="E351" t="s">
        <v>287</v>
      </c>
      <c r="F351" t="s">
        <v>288</v>
      </c>
      <c r="G351">
        <v>0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0</v>
      </c>
      <c r="P351" t="s">
        <v>3</v>
      </c>
    </row>
    <row r="353" spans="1:50" x14ac:dyDescent="0.2">
      <c r="A353">
        <v>-1</v>
      </c>
    </row>
    <row r="355" spans="1:50" x14ac:dyDescent="0.2">
      <c r="A355" s="4">
        <v>75</v>
      </c>
      <c r="B355" s="4" t="s">
        <v>289</v>
      </c>
      <c r="C355" s="4">
        <v>2026</v>
      </c>
      <c r="D355" s="4">
        <v>0</v>
      </c>
      <c r="E355" s="4">
        <v>1</v>
      </c>
      <c r="F355" s="4"/>
      <c r="G355" s="4">
        <v>0</v>
      </c>
      <c r="H355" s="4">
        <v>1</v>
      </c>
      <c r="I355" s="4">
        <v>1</v>
      </c>
      <c r="J355" s="4">
        <v>3</v>
      </c>
      <c r="K355" s="4">
        <v>0</v>
      </c>
      <c r="L355" s="4">
        <v>0</v>
      </c>
      <c r="M355" s="4">
        <v>1</v>
      </c>
      <c r="N355" s="4">
        <v>421769662</v>
      </c>
      <c r="O355" s="4">
        <v>1</v>
      </c>
    </row>
    <row r="356" spans="1:50" x14ac:dyDescent="0.2">
      <c r="A356" s="7">
        <v>1</v>
      </c>
      <c r="B356" s="7" t="s">
        <v>290</v>
      </c>
      <c r="C356" s="7" t="s">
        <v>291</v>
      </c>
      <c r="D356" s="7">
        <v>2026</v>
      </c>
      <c r="E356" s="7">
        <v>1</v>
      </c>
      <c r="F356" s="7">
        <v>1</v>
      </c>
      <c r="G356" s="7">
        <v>1</v>
      </c>
      <c r="H356" s="7">
        <v>0</v>
      </c>
      <c r="I356" s="7">
        <v>2</v>
      </c>
      <c r="J356" s="7">
        <v>1</v>
      </c>
      <c r="K356" s="7">
        <v>9.84</v>
      </c>
      <c r="L356" s="7">
        <v>7.57</v>
      </c>
      <c r="M356" s="7">
        <v>1</v>
      </c>
      <c r="N356" s="7">
        <v>1</v>
      </c>
      <c r="O356" s="7">
        <v>9.84</v>
      </c>
      <c r="P356" s="7">
        <v>7.57</v>
      </c>
      <c r="Q356" s="7">
        <v>1</v>
      </c>
      <c r="R356" s="7" t="s">
        <v>3</v>
      </c>
      <c r="S356" s="7" t="s">
        <v>3</v>
      </c>
      <c r="T356" s="7" t="s">
        <v>3</v>
      </c>
      <c r="U356" s="7" t="s">
        <v>3</v>
      </c>
      <c r="V356" s="7" t="s">
        <v>3</v>
      </c>
      <c r="W356" s="7" t="s">
        <v>3</v>
      </c>
      <c r="X356" s="7" t="s">
        <v>3</v>
      </c>
      <c r="Y356" s="7" t="s">
        <v>3</v>
      </c>
      <c r="Z356" s="7" t="s">
        <v>3</v>
      </c>
      <c r="AA356" s="7" t="s">
        <v>292</v>
      </c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>
        <v>421769663</v>
      </c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x14ac:dyDescent="0.2">
      <c r="A357" s="4">
        <v>75</v>
      </c>
      <c r="B357" s="4" t="s">
        <v>293</v>
      </c>
      <c r="C357" s="4">
        <v>2000</v>
      </c>
      <c r="D357" s="4">
        <v>0</v>
      </c>
      <c r="E357" s="4">
        <v>1</v>
      </c>
      <c r="F357" s="4"/>
      <c r="G357" s="4">
        <v>0</v>
      </c>
      <c r="H357" s="4">
        <v>1</v>
      </c>
      <c r="I357" s="4">
        <v>1</v>
      </c>
      <c r="J357" s="4">
        <v>3</v>
      </c>
      <c r="K357" s="4">
        <v>0</v>
      </c>
      <c r="L357" s="4">
        <v>0</v>
      </c>
      <c r="M357" s="4">
        <v>0</v>
      </c>
      <c r="N357" s="4">
        <v>421769664</v>
      </c>
      <c r="O357" s="4">
        <v>2</v>
      </c>
    </row>
    <row r="358" spans="1:50" x14ac:dyDescent="0.2">
      <c r="A358" s="7">
        <v>1</v>
      </c>
      <c r="B358" s="7" t="s">
        <v>290</v>
      </c>
      <c r="C358" s="7" t="s">
        <v>291</v>
      </c>
      <c r="D358" s="7">
        <v>2000</v>
      </c>
      <c r="E358" s="7">
        <v>1</v>
      </c>
      <c r="F358" s="7">
        <v>1</v>
      </c>
      <c r="G358" s="7">
        <v>1</v>
      </c>
      <c r="H358" s="7">
        <v>0</v>
      </c>
      <c r="I358" s="7">
        <v>2</v>
      </c>
      <c r="J358" s="7">
        <v>1</v>
      </c>
      <c r="K358" s="7">
        <v>1</v>
      </c>
      <c r="L358" s="7">
        <v>1</v>
      </c>
      <c r="M358" s="7">
        <v>1</v>
      </c>
      <c r="N358" s="7">
        <v>1</v>
      </c>
      <c r="O358" s="7">
        <v>1</v>
      </c>
      <c r="P358" s="7">
        <v>1</v>
      </c>
      <c r="Q358" s="7">
        <v>1</v>
      </c>
      <c r="R358" s="7" t="s">
        <v>3</v>
      </c>
      <c r="S358" s="7" t="s">
        <v>3</v>
      </c>
      <c r="T358" s="7" t="s">
        <v>3</v>
      </c>
      <c r="U358" s="7" t="s">
        <v>3</v>
      </c>
      <c r="V358" s="7" t="s">
        <v>3</v>
      </c>
      <c r="W358" s="7" t="s">
        <v>3</v>
      </c>
      <c r="X358" s="7" t="s">
        <v>3</v>
      </c>
      <c r="Y358" s="7" t="s">
        <v>3</v>
      </c>
      <c r="Z358" s="7" t="s">
        <v>3</v>
      </c>
      <c r="AA358" s="7" t="s">
        <v>151</v>
      </c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>
        <v>422438064</v>
      </c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62" spans="1:50" x14ac:dyDescent="0.2">
      <c r="A362">
        <v>65</v>
      </c>
      <c r="C362">
        <v>1</v>
      </c>
      <c r="D362">
        <v>0</v>
      </c>
      <c r="E3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7"/>
  <sheetViews>
    <sheetView workbookViewId="0">
      <selection activeCell="C5" sqref="C5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421769662</v>
      </c>
      <c r="E14" s="1">
        <v>421769664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21</v>
      </c>
      <c r="D16" s="8" t="s">
        <v>22</v>
      </c>
      <c r="E16" s="9">
        <f>ROUND((Source!P275)/1000,2)</f>
        <v>6.78</v>
      </c>
      <c r="F16" s="9">
        <f>ROUND((Source!P276)/1000,2)</f>
        <v>13.78</v>
      </c>
      <c r="G16" s="9">
        <f>ROUND((Source!P267)/1000,2)</f>
        <v>145.93</v>
      </c>
      <c r="H16" s="9">
        <f>ROUND((Source!P277)/1000+(Source!P278)/1000,2)</f>
        <v>0</v>
      </c>
      <c r="I16" s="9">
        <f>E16+F16+G16+H16</f>
        <v>166.49</v>
      </c>
      <c r="J16" s="9">
        <f>ROUND((Source!P273+Source!P272)/1000,2)</f>
        <v>6.99</v>
      </c>
      <c r="K16" s="9">
        <v>305.72000000000003</v>
      </c>
      <c r="L16" s="9">
        <v>0</v>
      </c>
      <c r="M16" s="9">
        <v>0</v>
      </c>
      <c r="N16" s="9">
        <f>I16+L16+M16</f>
        <v>166.49</v>
      </c>
      <c r="T16" s="10">
        <f>ROUND((Source!F275)/1000,2)</f>
        <v>0.61</v>
      </c>
      <c r="U16" s="10">
        <f>ROUND((Source!F276)/1000,2)</f>
        <v>0.32</v>
      </c>
      <c r="V16" s="10">
        <f>ROUND((Source!F267)/1000,2)</f>
        <v>19.28</v>
      </c>
      <c r="W16" s="10">
        <f>ROUND((Source!F277)/1000+(Source!F278)/1000,2)</f>
        <v>0</v>
      </c>
      <c r="X16" s="10">
        <f>T16+U16+V16+W16</f>
        <v>20.21</v>
      </c>
      <c r="Y16" s="10">
        <f>ROUND((Source!F273+Source!F272)/1000,2)</f>
        <v>0.12</v>
      </c>
      <c r="Z16" s="10">
        <v>39.909999999999997</v>
      </c>
      <c r="AA16" s="10">
        <v>0</v>
      </c>
      <c r="AB16" s="10">
        <v>0</v>
      </c>
      <c r="AC16" s="10">
        <f>X16+AA16+AB16</f>
        <v>20.21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156481.67000000001</v>
      </c>
      <c r="AU16" s="9">
        <v>149237.74</v>
      </c>
      <c r="AV16" s="9">
        <v>0</v>
      </c>
      <c r="AW16" s="9">
        <v>145930.45000000001</v>
      </c>
      <c r="AX16" s="9">
        <v>0</v>
      </c>
      <c r="AY16" s="9">
        <v>422.2</v>
      </c>
      <c r="AZ16" s="9">
        <v>163.97</v>
      </c>
      <c r="BA16" s="9">
        <v>6821.73</v>
      </c>
      <c r="BB16" s="9">
        <v>6780.21</v>
      </c>
      <c r="BC16" s="9">
        <v>13777.84</v>
      </c>
      <c r="BD16" s="9">
        <v>0</v>
      </c>
      <c r="BE16" s="9">
        <v>0</v>
      </c>
      <c r="BF16" s="9">
        <v>10.14075426</v>
      </c>
      <c r="BG16" s="9">
        <v>0</v>
      </c>
      <c r="BH16" s="9">
        <v>0</v>
      </c>
      <c r="BI16" s="9">
        <v>6635.54</v>
      </c>
      <c r="BJ16" s="9">
        <v>3371.29</v>
      </c>
      <c r="BK16" s="9">
        <v>166488.5</v>
      </c>
      <c r="BR16" s="10">
        <v>20030.650000000001</v>
      </c>
      <c r="BS16" s="10">
        <v>19883.34</v>
      </c>
      <c r="BT16" s="10">
        <v>0</v>
      </c>
      <c r="BU16" s="10">
        <v>19277.47</v>
      </c>
      <c r="BV16" s="10">
        <v>0</v>
      </c>
      <c r="BW16" s="10">
        <v>26.25</v>
      </c>
      <c r="BX16" s="10">
        <v>2.91</v>
      </c>
      <c r="BY16" s="10">
        <v>121.06</v>
      </c>
      <c r="BZ16" s="10">
        <v>611.52</v>
      </c>
      <c r="CA16" s="10">
        <v>319.25</v>
      </c>
      <c r="CB16" s="10">
        <v>0</v>
      </c>
      <c r="CC16" s="10">
        <v>0</v>
      </c>
      <c r="CD16" s="10">
        <v>10.14075426</v>
      </c>
      <c r="CE16" s="10">
        <v>0</v>
      </c>
      <c r="CF16" s="10">
        <v>0</v>
      </c>
      <c r="CG16" s="10">
        <v>117.77</v>
      </c>
      <c r="CH16" s="10">
        <v>59.82</v>
      </c>
      <c r="CI16" s="10">
        <v>20208.240000000002</v>
      </c>
    </row>
    <row r="18" spans="1:29" x14ac:dyDescent="0.2">
      <c r="A18">
        <v>51</v>
      </c>
      <c r="E18">
        <v>6.78</v>
      </c>
      <c r="F18">
        <v>13.78</v>
      </c>
      <c r="G18">
        <v>145.93</v>
      </c>
      <c r="H18">
        <v>0</v>
      </c>
      <c r="I18">
        <v>166.49</v>
      </c>
      <c r="J18">
        <v>6.99</v>
      </c>
      <c r="K18">
        <v>305.72000000000003</v>
      </c>
      <c r="L18">
        <v>0</v>
      </c>
      <c r="M18">
        <v>0</v>
      </c>
      <c r="N18">
        <v>166.49</v>
      </c>
      <c r="T18">
        <v>0.61</v>
      </c>
      <c r="U18">
        <v>0.32</v>
      </c>
      <c r="V18">
        <v>19.28</v>
      </c>
      <c r="W18">
        <v>0</v>
      </c>
      <c r="X18">
        <v>20.21</v>
      </c>
      <c r="Y18">
        <v>0.12</v>
      </c>
      <c r="Z18">
        <v>39.909999999999997</v>
      </c>
      <c r="AA18">
        <v>0</v>
      </c>
      <c r="AB18">
        <v>0</v>
      </c>
      <c r="AC18">
        <v>20.21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156481.67000000001</v>
      </c>
      <c r="G20" s="5" t="s">
        <v>49</v>
      </c>
      <c r="H20" s="5" t="s">
        <v>50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20030.650000000001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149237.74</v>
      </c>
      <c r="G21" s="5" t="s">
        <v>51</v>
      </c>
      <c r="H21" s="5" t="s">
        <v>52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19883.34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53</v>
      </c>
      <c r="H22" s="5" t="s">
        <v>54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149237.74</v>
      </c>
      <c r="G23" s="5" t="s">
        <v>55</v>
      </c>
      <c r="H23" s="5" t="s">
        <v>56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19883.34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3307.29</v>
      </c>
      <c r="G24" s="5" t="s">
        <v>57</v>
      </c>
      <c r="H24" s="5" t="s">
        <v>58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605.87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59</v>
      </c>
      <c r="H25" s="5" t="s">
        <v>60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3307.29</v>
      </c>
      <c r="G26" s="5" t="s">
        <v>61</v>
      </c>
      <c r="H26" s="5" t="s">
        <v>62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605.87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145930.45000000001</v>
      </c>
      <c r="G27" s="5" t="s">
        <v>63</v>
      </c>
      <c r="H27" s="5" t="s">
        <v>64</v>
      </c>
      <c r="I27" s="5"/>
      <c r="J27" s="5"/>
      <c r="K27" s="5">
        <v>216</v>
      </c>
      <c r="L27" s="5">
        <v>8</v>
      </c>
      <c r="M27" s="5">
        <v>1</v>
      </c>
      <c r="N27" s="5" t="s">
        <v>3</v>
      </c>
      <c r="O27" s="5">
        <v>2</v>
      </c>
      <c r="P27" s="5">
        <v>19277.47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65</v>
      </c>
      <c r="H28" s="5" t="s">
        <v>66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145930.45000000001</v>
      </c>
      <c r="G29" s="5" t="s">
        <v>67</v>
      </c>
      <c r="H29" s="5" t="s">
        <v>68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19277.47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422.2</v>
      </c>
      <c r="G30" s="5" t="s">
        <v>69</v>
      </c>
      <c r="H30" s="5" t="s">
        <v>70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26.25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71</v>
      </c>
      <c r="H31" s="5" t="s">
        <v>72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163.97</v>
      </c>
      <c r="G32" s="5" t="s">
        <v>73</v>
      </c>
      <c r="H32" s="5" t="s">
        <v>74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2.91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6821.73</v>
      </c>
      <c r="G33" s="5" t="s">
        <v>75</v>
      </c>
      <c r="H33" s="5" t="s">
        <v>76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121.06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77</v>
      </c>
      <c r="H34" s="5" t="s">
        <v>78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6780.21</v>
      </c>
      <c r="G35" s="5" t="s">
        <v>79</v>
      </c>
      <c r="H35" s="5" t="s">
        <v>80</v>
      </c>
      <c r="I35" s="5"/>
      <c r="J35" s="5"/>
      <c r="K35" s="5">
        <v>214</v>
      </c>
      <c r="L35" s="5">
        <v>16</v>
      </c>
      <c r="M35" s="5">
        <v>1</v>
      </c>
      <c r="N35" s="5" t="s">
        <v>3</v>
      </c>
      <c r="O35" s="5">
        <v>2</v>
      </c>
      <c r="P35" s="5">
        <v>611.52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13777.84</v>
      </c>
      <c r="G36" s="5" t="s">
        <v>81</v>
      </c>
      <c r="H36" s="5" t="s">
        <v>82</v>
      </c>
      <c r="I36" s="5"/>
      <c r="J36" s="5"/>
      <c r="K36" s="5">
        <v>215</v>
      </c>
      <c r="L36" s="5">
        <v>17</v>
      </c>
      <c r="M36" s="5">
        <v>1</v>
      </c>
      <c r="N36" s="5" t="s">
        <v>3</v>
      </c>
      <c r="O36" s="5">
        <v>2</v>
      </c>
      <c r="P36" s="5">
        <v>319.25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83</v>
      </c>
      <c r="H37" s="5" t="s">
        <v>84</v>
      </c>
      <c r="I37" s="5"/>
      <c r="J37" s="5"/>
      <c r="K37" s="5">
        <v>217</v>
      </c>
      <c r="L37" s="5">
        <v>18</v>
      </c>
      <c r="M37" s="5">
        <v>1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85</v>
      </c>
      <c r="H38" s="5" t="s">
        <v>86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87</v>
      </c>
      <c r="H39" s="5" t="s">
        <v>88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10.14075426</v>
      </c>
      <c r="G40" s="5" t="s">
        <v>89</v>
      </c>
      <c r="H40" s="5" t="s">
        <v>90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10.14075426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91</v>
      </c>
      <c r="H41" s="5" t="s">
        <v>92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93</v>
      </c>
      <c r="H42" s="5" t="s">
        <v>94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95</v>
      </c>
      <c r="H43" s="5" t="s">
        <v>96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6635.54</v>
      </c>
      <c r="G44" s="5" t="s">
        <v>97</v>
      </c>
      <c r="H44" s="5" t="s">
        <v>98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117.77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3371.29</v>
      </c>
      <c r="G45" s="5" t="s">
        <v>99</v>
      </c>
      <c r="H45" s="5" t="s">
        <v>100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59.82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166488.5</v>
      </c>
      <c r="G46" s="5" t="s">
        <v>101</v>
      </c>
      <c r="H46" s="5" t="s">
        <v>102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20208.240000000002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166488.5</v>
      </c>
      <c r="G47" s="5" t="s">
        <v>253</v>
      </c>
      <c r="H47" s="5" t="s">
        <v>254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20208.240000000002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33297.699999999997</v>
      </c>
      <c r="G48" s="5" t="s">
        <v>255</v>
      </c>
      <c r="H48" s="5" t="s">
        <v>256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4041.65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199786.2</v>
      </c>
      <c r="G49" s="5" t="s">
        <v>257</v>
      </c>
      <c r="H49" s="5" t="s">
        <v>258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24249.89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289</v>
      </c>
      <c r="C54" s="4">
        <v>2026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1</v>
      </c>
      <c r="N54" s="4">
        <v>421769662</v>
      </c>
      <c r="O54" s="4">
        <v>1</v>
      </c>
    </row>
    <row r="55" spans="1:50" x14ac:dyDescent="0.2">
      <c r="A55" s="7">
        <v>1</v>
      </c>
      <c r="B55" s="7" t="s">
        <v>290</v>
      </c>
      <c r="C55" s="7" t="s">
        <v>291</v>
      </c>
      <c r="D55" s="7">
        <v>2026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9.84</v>
      </c>
      <c r="L55" s="7">
        <v>7.57</v>
      </c>
      <c r="M55" s="7">
        <v>1</v>
      </c>
      <c r="N55" s="7">
        <v>1</v>
      </c>
      <c r="O55" s="7">
        <v>9.84</v>
      </c>
      <c r="P55" s="7">
        <v>7.57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292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421769663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">
      <c r="A56" s="4">
        <v>75</v>
      </c>
      <c r="B56" s="4" t="s">
        <v>293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1</v>
      </c>
      <c r="J56" s="4">
        <v>3</v>
      </c>
      <c r="K56" s="4">
        <v>0</v>
      </c>
      <c r="L56" s="4">
        <v>0</v>
      </c>
      <c r="M56" s="4">
        <v>0</v>
      </c>
      <c r="N56" s="4">
        <v>421769664</v>
      </c>
      <c r="O56" s="4">
        <v>2</v>
      </c>
    </row>
    <row r="57" spans="1:50" x14ac:dyDescent="0.2">
      <c r="A57" s="7">
        <v>1</v>
      </c>
      <c r="B57" s="7" t="s">
        <v>290</v>
      </c>
      <c r="C57" s="7" t="s">
        <v>291</v>
      </c>
      <c r="D57" s="7">
        <v>2000</v>
      </c>
      <c r="E57" s="7">
        <v>1</v>
      </c>
      <c r="F57" s="7">
        <v>1</v>
      </c>
      <c r="G57" s="7">
        <v>1</v>
      </c>
      <c r="H57" s="7">
        <v>0</v>
      </c>
      <c r="I57" s="7">
        <v>2</v>
      </c>
      <c r="J57" s="7">
        <v>1</v>
      </c>
      <c r="K57" s="7">
        <v>1</v>
      </c>
      <c r="L57" s="7">
        <v>1</v>
      </c>
      <c r="M57" s="7">
        <v>1</v>
      </c>
      <c r="N57" s="7">
        <v>1</v>
      </c>
      <c r="O57" s="7">
        <v>1</v>
      </c>
      <c r="P57" s="7">
        <v>1</v>
      </c>
      <c r="Q57" s="7">
        <v>1</v>
      </c>
      <c r="R57" s="7" t="s">
        <v>3</v>
      </c>
      <c r="S57" s="7" t="s">
        <v>3</v>
      </c>
      <c r="T57" s="7" t="s">
        <v>3</v>
      </c>
      <c r="U57" s="7" t="s">
        <v>3</v>
      </c>
      <c r="V57" s="7" t="s">
        <v>3</v>
      </c>
      <c r="W57" s="7" t="s">
        <v>3</v>
      </c>
      <c r="X57" s="7" t="s">
        <v>3</v>
      </c>
      <c r="Y57" s="7" t="s">
        <v>3</v>
      </c>
      <c r="Z57" s="7" t="s">
        <v>3</v>
      </c>
      <c r="AA57" s="7" t="s">
        <v>151</v>
      </c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>
        <v>422438064</v>
      </c>
      <c r="AO57" s="7"/>
      <c r="AP57" s="7"/>
      <c r="AQ57" s="7"/>
      <c r="AR57" s="7"/>
      <c r="AS57" s="7"/>
      <c r="AT57" s="7"/>
      <c r="AU57" s="7"/>
      <c r="AV57" s="7"/>
      <c r="AW57" s="7"/>
      <c r="AX57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421769664</v>
      </c>
      <c r="C1">
        <v>421769787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476480486</v>
      </c>
      <c r="Y1">
        <f>(AT1*1.05)</f>
        <v>202.33500000000001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29</v>
      </c>
      <c r="AV1">
        <v>1</v>
      </c>
      <c r="AW1">
        <v>2</v>
      </c>
      <c r="AX1">
        <v>421770223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0.40466999999999997</v>
      </c>
      <c r="CW1">
        <v>0</v>
      </c>
      <c r="CX1">
        <f>ROUND(Y1*Source!I28,9)</f>
        <v>0.40466999999999997</v>
      </c>
      <c r="CY1">
        <f>AD1</f>
        <v>0</v>
      </c>
      <c r="CZ1">
        <f>AH1</f>
        <v>0</v>
      </c>
      <c r="DA1">
        <f>AL1</f>
        <v>1</v>
      </c>
      <c r="DB1">
        <f>ROUND((ROUND(AT1*CZ1,2)*1.05),6)</f>
        <v>0</v>
      </c>
      <c r="DC1">
        <f>ROUND((ROUND(AT1*AG1,2)*1.05),6)</f>
        <v>0</v>
      </c>
      <c r="DD1" t="s">
        <v>3</v>
      </c>
      <c r="DE1" t="s">
        <v>3</v>
      </c>
      <c r="DF1">
        <f t="shared" ref="DF1:DF9" si="0">ROUND(ROUND(AE1,2)*CX1,2)</f>
        <v>0</v>
      </c>
      <c r="DG1">
        <f t="shared" ref="DG1:DG21" si="1">ROUND(ROUND(AF1,2)*CX1,2)</f>
        <v>0</v>
      </c>
      <c r="DH1">
        <f t="shared" ref="DH1:DH21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421769662</v>
      </c>
      <c r="C2">
        <v>421769787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294</v>
      </c>
      <c r="J2" t="s">
        <v>3</v>
      </c>
      <c r="K2" t="s">
        <v>295</v>
      </c>
      <c r="L2">
        <v>1191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476480486</v>
      </c>
      <c r="Y2">
        <f>(AT2*1.05)</f>
        <v>202.33500000000001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29</v>
      </c>
      <c r="AV2">
        <v>1</v>
      </c>
      <c r="AW2">
        <v>2</v>
      </c>
      <c r="AX2">
        <v>421770223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0.40466999999999997</v>
      </c>
      <c r="CW2">
        <v>0</v>
      </c>
      <c r="CX2">
        <f>ROUND(Y2*Source!I29,9)</f>
        <v>0.40466999999999997</v>
      </c>
      <c r="CY2">
        <f>AD2</f>
        <v>0</v>
      </c>
      <c r="CZ2">
        <f>AH2</f>
        <v>0</v>
      </c>
      <c r="DA2">
        <f>AL2</f>
        <v>1</v>
      </c>
      <c r="DB2">
        <f>ROUND((ROUND(AT2*CZ2,2)*1.05),6)</f>
        <v>0</v>
      </c>
      <c r="DC2">
        <f>ROUND((ROUND(AT2*AG2,2)*1.05),6)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421769664</v>
      </c>
      <c r="C3">
        <v>421769790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294</v>
      </c>
      <c r="J3" t="s">
        <v>3</v>
      </c>
      <c r="K3" t="s">
        <v>295</v>
      </c>
      <c r="L3">
        <v>1191</v>
      </c>
      <c r="N3">
        <v>1013</v>
      </c>
      <c r="O3" t="s">
        <v>296</v>
      </c>
      <c r="P3" t="s">
        <v>296</v>
      </c>
      <c r="Q3">
        <v>1</v>
      </c>
      <c r="W3">
        <v>0</v>
      </c>
      <c r="X3">
        <v>476480486</v>
      </c>
      <c r="Y3">
        <f>(AT3*1.05)</f>
        <v>112.39200000000001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107.04</v>
      </c>
      <c r="AU3" t="s">
        <v>29</v>
      </c>
      <c r="AV3">
        <v>1</v>
      </c>
      <c r="AW3">
        <v>2</v>
      </c>
      <c r="AX3">
        <v>421770224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0.22478400000000001</v>
      </c>
      <c r="CW3">
        <v>0</v>
      </c>
      <c r="CX3">
        <f>ROUND(Y3*Source!I30,9)</f>
        <v>0.22478400000000001</v>
      </c>
      <c r="CY3">
        <f>AD3</f>
        <v>0</v>
      </c>
      <c r="CZ3">
        <f>AH3</f>
        <v>0</v>
      </c>
      <c r="DA3">
        <f>AL3</f>
        <v>1</v>
      </c>
      <c r="DB3">
        <f>ROUND((ROUND(AT3*CZ3,2)*1.05),6)</f>
        <v>0</v>
      </c>
      <c r="DC3">
        <f>ROUND((ROUND(AT3*AG3,2)*1.05),6)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421769662</v>
      </c>
      <c r="C4">
        <v>421769790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294</v>
      </c>
      <c r="J4" t="s">
        <v>3</v>
      </c>
      <c r="K4" t="s">
        <v>295</v>
      </c>
      <c r="L4">
        <v>1191</v>
      </c>
      <c r="N4">
        <v>1013</v>
      </c>
      <c r="O4" t="s">
        <v>296</v>
      </c>
      <c r="P4" t="s">
        <v>296</v>
      </c>
      <c r="Q4">
        <v>1</v>
      </c>
      <c r="W4">
        <v>0</v>
      </c>
      <c r="X4">
        <v>476480486</v>
      </c>
      <c r="Y4">
        <f>(AT4*1.05)</f>
        <v>112.39200000000001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107.04</v>
      </c>
      <c r="AU4" t="s">
        <v>29</v>
      </c>
      <c r="AV4">
        <v>1</v>
      </c>
      <c r="AW4">
        <v>2</v>
      </c>
      <c r="AX4">
        <v>421770224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0.22478400000000001</v>
      </c>
      <c r="CW4">
        <v>0</v>
      </c>
      <c r="CX4">
        <f>ROUND(Y4*Source!I31,9)</f>
        <v>0.22478400000000001</v>
      </c>
      <c r="CY4">
        <f>AD4</f>
        <v>0</v>
      </c>
      <c r="CZ4">
        <f>AH4</f>
        <v>0</v>
      </c>
      <c r="DA4">
        <f>AL4</f>
        <v>1</v>
      </c>
      <c r="DB4">
        <f>ROUND((ROUND(AT4*CZ4,2)*1.05),6)</f>
        <v>0</v>
      </c>
      <c r="DC4">
        <f>ROUND((ROUND(AT4*AG4,2)*1.05),6)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421769664</v>
      </c>
      <c r="C5">
        <v>421769793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294</v>
      </c>
      <c r="J5" t="s">
        <v>3</v>
      </c>
      <c r="K5" t="s">
        <v>295</v>
      </c>
      <c r="L5">
        <v>1191</v>
      </c>
      <c r="N5">
        <v>1013</v>
      </c>
      <c r="O5" t="s">
        <v>296</v>
      </c>
      <c r="P5" t="s">
        <v>296</v>
      </c>
      <c r="Q5">
        <v>1</v>
      </c>
      <c r="W5">
        <v>0</v>
      </c>
      <c r="X5">
        <v>476480486</v>
      </c>
      <c r="Y5">
        <f t="shared" ref="Y5:Y36" si="4">AT5</f>
        <v>144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144</v>
      </c>
      <c r="AU5" t="s">
        <v>3</v>
      </c>
      <c r="AV5">
        <v>1</v>
      </c>
      <c r="AW5">
        <v>2</v>
      </c>
      <c r="AX5">
        <v>421770225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ROUND(AT5*Source!I32*AH5*AL5,2)</f>
        <v>0</v>
      </c>
      <c r="CV5">
        <f>ROUND(Y5*Source!I32,9)</f>
        <v>0.432</v>
      </c>
      <c r="CW5">
        <v>0</v>
      </c>
      <c r="CX5">
        <f>ROUND(Y5*Source!I32,9)</f>
        <v>0.432</v>
      </c>
      <c r="CY5">
        <f>AD5</f>
        <v>0</v>
      </c>
      <c r="CZ5">
        <f>AH5</f>
        <v>0</v>
      </c>
      <c r="DA5">
        <f>AL5</f>
        <v>1</v>
      </c>
      <c r="DB5">
        <f t="shared" ref="DB5:DB36" si="5">ROUND(ROUND(AT5*CZ5,2),6)</f>
        <v>0</v>
      </c>
      <c r="DC5">
        <f t="shared" ref="DC5:DC36" si="6">ROUND(ROUND(AT5*AG5,2),6)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ROW(Source!A32)</f>
        <v>32</v>
      </c>
      <c r="B6">
        <v>421769664</v>
      </c>
      <c r="C6">
        <v>421769793</v>
      </c>
      <c r="D6">
        <v>405898160</v>
      </c>
      <c r="E6">
        <v>1</v>
      </c>
      <c r="F6">
        <v>1</v>
      </c>
      <c r="G6">
        <v>1080</v>
      </c>
      <c r="H6">
        <v>3</v>
      </c>
      <c r="I6" t="s">
        <v>42</v>
      </c>
      <c r="J6" t="s">
        <v>45</v>
      </c>
      <c r="K6" t="s">
        <v>43</v>
      </c>
      <c r="L6">
        <v>1301</v>
      </c>
      <c r="N6">
        <v>1003</v>
      </c>
      <c r="O6" t="s">
        <v>44</v>
      </c>
      <c r="P6" t="s">
        <v>44</v>
      </c>
      <c r="Q6">
        <v>1</v>
      </c>
      <c r="W6">
        <v>0</v>
      </c>
      <c r="X6">
        <v>1558131423</v>
      </c>
      <c r="Y6">
        <f t="shared" si="4"/>
        <v>990</v>
      </c>
      <c r="AA6">
        <v>16.18</v>
      </c>
      <c r="AB6">
        <v>0</v>
      </c>
      <c r="AC6">
        <v>0</v>
      </c>
      <c r="AD6">
        <v>0</v>
      </c>
      <c r="AE6">
        <v>14.97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990</v>
      </c>
      <c r="AU6" t="s">
        <v>3</v>
      </c>
      <c r="AV6">
        <v>0</v>
      </c>
      <c r="AW6">
        <v>2</v>
      </c>
      <c r="AX6">
        <v>421770227</v>
      </c>
      <c r="AY6">
        <v>1</v>
      </c>
      <c r="AZ6">
        <v>0</v>
      </c>
      <c r="BA6">
        <v>7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ROUND(Y6*Source!I32,9)</f>
        <v>2.97</v>
      </c>
      <c r="CY6">
        <f>AA6</f>
        <v>16.18</v>
      </c>
      <c r="CZ6">
        <f>AE6</f>
        <v>14.97</v>
      </c>
      <c r="DA6">
        <f>AI6</f>
        <v>1</v>
      </c>
      <c r="DB6">
        <f t="shared" si="5"/>
        <v>14820.3</v>
      </c>
      <c r="DC6">
        <f t="shared" si="6"/>
        <v>0</v>
      </c>
      <c r="DD6" t="s">
        <v>3</v>
      </c>
      <c r="DE6" t="s">
        <v>3</v>
      </c>
      <c r="DF6">
        <f t="shared" si="0"/>
        <v>44.46</v>
      </c>
      <c r="DG6">
        <f t="shared" si="1"/>
        <v>0</v>
      </c>
      <c r="DH6">
        <f t="shared" si="2"/>
        <v>0</v>
      </c>
      <c r="DI6">
        <f t="shared" si="3"/>
        <v>0</v>
      </c>
      <c r="DJ6">
        <f>DF6</f>
        <v>44.46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421769664</v>
      </c>
      <c r="C7">
        <v>421769793</v>
      </c>
      <c r="D7">
        <v>405898290</v>
      </c>
      <c r="E7">
        <v>1</v>
      </c>
      <c r="F7">
        <v>1</v>
      </c>
      <c r="G7">
        <v>1080</v>
      </c>
      <c r="H7">
        <v>3</v>
      </c>
      <c r="I7" t="s">
        <v>297</v>
      </c>
      <c r="J7" t="s">
        <v>298</v>
      </c>
      <c r="K7" t="s">
        <v>299</v>
      </c>
      <c r="L7">
        <v>1358</v>
      </c>
      <c r="N7">
        <v>1010</v>
      </c>
      <c r="O7" t="s">
        <v>121</v>
      </c>
      <c r="P7" t="s">
        <v>121</v>
      </c>
      <c r="Q7">
        <v>10</v>
      </c>
      <c r="W7">
        <v>0</v>
      </c>
      <c r="X7">
        <v>-2020578743</v>
      </c>
      <c r="Y7">
        <f t="shared" si="4"/>
        <v>32</v>
      </c>
      <c r="AA7">
        <v>156.5</v>
      </c>
      <c r="AB7">
        <v>0</v>
      </c>
      <c r="AC7">
        <v>0</v>
      </c>
      <c r="AD7">
        <v>0</v>
      </c>
      <c r="AE7">
        <v>144.77000000000001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32</v>
      </c>
      <c r="AU7" t="s">
        <v>3</v>
      </c>
      <c r="AV7">
        <v>0</v>
      </c>
      <c r="AW7">
        <v>2</v>
      </c>
      <c r="AX7">
        <v>421770229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ROUND(Y7*Source!I32,9)</f>
        <v>9.6000000000000002E-2</v>
      </c>
      <c r="CY7">
        <f>AA7</f>
        <v>156.5</v>
      </c>
      <c r="CZ7">
        <f>AE7</f>
        <v>144.77000000000001</v>
      </c>
      <c r="DA7">
        <f>AI7</f>
        <v>1</v>
      </c>
      <c r="DB7">
        <f t="shared" si="5"/>
        <v>4632.6400000000003</v>
      </c>
      <c r="DC7">
        <f t="shared" si="6"/>
        <v>0</v>
      </c>
      <c r="DD7" t="s">
        <v>3</v>
      </c>
      <c r="DE7" t="s">
        <v>3</v>
      </c>
      <c r="DF7">
        <f t="shared" si="0"/>
        <v>13.9</v>
      </c>
      <c r="DG7">
        <f t="shared" si="1"/>
        <v>0</v>
      </c>
      <c r="DH7">
        <f t="shared" si="2"/>
        <v>0</v>
      </c>
      <c r="DI7">
        <f t="shared" si="3"/>
        <v>0</v>
      </c>
      <c r="DJ7">
        <f>DF7</f>
        <v>13.9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421769664</v>
      </c>
      <c r="C8">
        <v>421769793</v>
      </c>
      <c r="D8">
        <v>405849787</v>
      </c>
      <c r="E8">
        <v>1080</v>
      </c>
      <c r="F8">
        <v>1</v>
      </c>
      <c r="G8">
        <v>1080</v>
      </c>
      <c r="H8">
        <v>3</v>
      </c>
      <c r="I8" t="s">
        <v>300</v>
      </c>
      <c r="J8" t="s">
        <v>3</v>
      </c>
      <c r="K8" t="s">
        <v>301</v>
      </c>
      <c r="L8">
        <v>1344</v>
      </c>
      <c r="N8">
        <v>1008</v>
      </c>
      <c r="O8" t="s">
        <v>302</v>
      </c>
      <c r="P8" t="s">
        <v>302</v>
      </c>
      <c r="Q8">
        <v>1</v>
      </c>
      <c r="W8">
        <v>0</v>
      </c>
      <c r="X8">
        <v>-94250534</v>
      </c>
      <c r="Y8">
        <f t="shared" si="4"/>
        <v>61.6</v>
      </c>
      <c r="AA8">
        <v>1.08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61.6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0.18479999999999999</v>
      </c>
      <c r="CY8">
        <f>AA8</f>
        <v>1.08</v>
      </c>
      <c r="CZ8">
        <f>AE8</f>
        <v>1</v>
      </c>
      <c r="DA8">
        <f>AI8</f>
        <v>1</v>
      </c>
      <c r="DB8">
        <f t="shared" si="5"/>
        <v>61.6</v>
      </c>
      <c r="DC8">
        <f t="shared" si="6"/>
        <v>0</v>
      </c>
      <c r="DD8" t="s">
        <v>3</v>
      </c>
      <c r="DE8" t="s">
        <v>3</v>
      </c>
      <c r="DF8">
        <f t="shared" si="0"/>
        <v>0.18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0.18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ROW(Source!A33)</f>
        <v>33</v>
      </c>
      <c r="B9">
        <v>421769662</v>
      </c>
      <c r="C9">
        <v>421769793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294</v>
      </c>
      <c r="J9" t="s">
        <v>3</v>
      </c>
      <c r="K9" t="s">
        <v>295</v>
      </c>
      <c r="L9">
        <v>1191</v>
      </c>
      <c r="N9">
        <v>1013</v>
      </c>
      <c r="O9" t="s">
        <v>296</v>
      </c>
      <c r="P9" t="s">
        <v>296</v>
      </c>
      <c r="Q9">
        <v>1</v>
      </c>
      <c r="W9">
        <v>0</v>
      </c>
      <c r="X9">
        <v>476480486</v>
      </c>
      <c r="Y9">
        <f t="shared" si="4"/>
        <v>144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144</v>
      </c>
      <c r="AU9" t="s">
        <v>3</v>
      </c>
      <c r="AV9">
        <v>1</v>
      </c>
      <c r="AW9">
        <v>2</v>
      </c>
      <c r="AX9">
        <v>421770225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ROUND(AT9*Source!I33*AH9*AL9,2)</f>
        <v>0</v>
      </c>
      <c r="CV9">
        <f>ROUND(Y9*Source!I33,9)</f>
        <v>0.432</v>
      </c>
      <c r="CW9">
        <v>0</v>
      </c>
      <c r="CX9">
        <f>ROUND(Y9*Source!I33,9)</f>
        <v>0.432</v>
      </c>
      <c r="CY9">
        <f>AD9</f>
        <v>0</v>
      </c>
      <c r="CZ9">
        <f>AH9</f>
        <v>0</v>
      </c>
      <c r="DA9">
        <f>AL9</f>
        <v>1</v>
      </c>
      <c r="DB9">
        <f t="shared" si="5"/>
        <v>0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421769662</v>
      </c>
      <c r="C10">
        <v>421769793</v>
      </c>
      <c r="D10">
        <v>405898160</v>
      </c>
      <c r="E10">
        <v>1</v>
      </c>
      <c r="F10">
        <v>1</v>
      </c>
      <c r="G10">
        <v>1080</v>
      </c>
      <c r="H10">
        <v>3</v>
      </c>
      <c r="I10" t="s">
        <v>42</v>
      </c>
      <c r="J10" t="s">
        <v>45</v>
      </c>
      <c r="K10" t="s">
        <v>43</v>
      </c>
      <c r="L10">
        <v>1301</v>
      </c>
      <c r="N10">
        <v>1003</v>
      </c>
      <c r="O10" t="s">
        <v>44</v>
      </c>
      <c r="P10" t="s">
        <v>44</v>
      </c>
      <c r="Q10">
        <v>1</v>
      </c>
      <c r="W10">
        <v>0</v>
      </c>
      <c r="X10">
        <v>1558131423</v>
      </c>
      <c r="Y10">
        <f t="shared" si="4"/>
        <v>990</v>
      </c>
      <c r="AA10">
        <v>167</v>
      </c>
      <c r="AB10">
        <v>0</v>
      </c>
      <c r="AC10">
        <v>0</v>
      </c>
      <c r="AD10">
        <v>0</v>
      </c>
      <c r="AE10">
        <v>14.97</v>
      </c>
      <c r="AF10">
        <v>0</v>
      </c>
      <c r="AG10">
        <v>0</v>
      </c>
      <c r="AH10">
        <v>0</v>
      </c>
      <c r="AI10">
        <v>10.32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990</v>
      </c>
      <c r="AU10" t="s">
        <v>3</v>
      </c>
      <c r="AV10">
        <v>0</v>
      </c>
      <c r="AW10">
        <v>2</v>
      </c>
      <c r="AX10">
        <v>421770227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ROUND(Y10*Source!I33,9)</f>
        <v>2.97</v>
      </c>
      <c r="CY10">
        <f>AA10</f>
        <v>167</v>
      </c>
      <c r="CZ10">
        <f>AE10</f>
        <v>14.97</v>
      </c>
      <c r="DA10">
        <f>AI10</f>
        <v>10.32</v>
      </c>
      <c r="DB10">
        <f t="shared" si="5"/>
        <v>14820.3</v>
      </c>
      <c r="DC10">
        <f t="shared" si="6"/>
        <v>0</v>
      </c>
      <c r="DD10" t="s">
        <v>3</v>
      </c>
      <c r="DE10" t="s">
        <v>3</v>
      </c>
      <c r="DF10">
        <f>ROUND(ROUND(AE10*AI10,2)*CX10,2)</f>
        <v>458.84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DF10</f>
        <v>458.84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421769662</v>
      </c>
      <c r="C11">
        <v>421769793</v>
      </c>
      <c r="D11">
        <v>405898290</v>
      </c>
      <c r="E11">
        <v>1</v>
      </c>
      <c r="F11">
        <v>1</v>
      </c>
      <c r="G11">
        <v>1080</v>
      </c>
      <c r="H11">
        <v>3</v>
      </c>
      <c r="I11" t="s">
        <v>297</v>
      </c>
      <c r="J11" t="s">
        <v>298</v>
      </c>
      <c r="K11" t="s">
        <v>299</v>
      </c>
      <c r="L11">
        <v>1358</v>
      </c>
      <c r="N11">
        <v>1010</v>
      </c>
      <c r="O11" t="s">
        <v>121</v>
      </c>
      <c r="P11" t="s">
        <v>121</v>
      </c>
      <c r="Q11">
        <v>10</v>
      </c>
      <c r="W11">
        <v>0</v>
      </c>
      <c r="X11">
        <v>-2020578743</v>
      </c>
      <c r="Y11">
        <f t="shared" si="4"/>
        <v>32</v>
      </c>
      <c r="AA11">
        <v>460.1</v>
      </c>
      <c r="AB11">
        <v>0</v>
      </c>
      <c r="AC11">
        <v>0</v>
      </c>
      <c r="AD11">
        <v>0</v>
      </c>
      <c r="AE11">
        <v>144.77000000000001</v>
      </c>
      <c r="AF11">
        <v>0</v>
      </c>
      <c r="AG11">
        <v>0</v>
      </c>
      <c r="AH11">
        <v>0</v>
      </c>
      <c r="AI11">
        <v>2.94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32</v>
      </c>
      <c r="AU11" t="s">
        <v>3</v>
      </c>
      <c r="AV11">
        <v>0</v>
      </c>
      <c r="AW11">
        <v>2</v>
      </c>
      <c r="AX11">
        <v>421770229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9.6000000000000002E-2</v>
      </c>
      <c r="CY11">
        <f>AA11</f>
        <v>460.1</v>
      </c>
      <c r="CZ11">
        <f>AE11</f>
        <v>144.77000000000001</v>
      </c>
      <c r="DA11">
        <f>AI11</f>
        <v>2.94</v>
      </c>
      <c r="DB11">
        <f t="shared" si="5"/>
        <v>4632.6400000000003</v>
      </c>
      <c r="DC11">
        <f t="shared" si="6"/>
        <v>0</v>
      </c>
      <c r="DD11" t="s">
        <v>3</v>
      </c>
      <c r="DE11" t="s">
        <v>3</v>
      </c>
      <c r="DF11">
        <f>ROUND(ROUND(AE11*AI11,2)*CX11,2)</f>
        <v>40.86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40.86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421769662</v>
      </c>
      <c r="C12">
        <v>421769793</v>
      </c>
      <c r="D12">
        <v>405849787</v>
      </c>
      <c r="E12">
        <v>1080</v>
      </c>
      <c r="F12">
        <v>1</v>
      </c>
      <c r="G12">
        <v>1080</v>
      </c>
      <c r="H12">
        <v>3</v>
      </c>
      <c r="I12" t="s">
        <v>300</v>
      </c>
      <c r="J12" t="s">
        <v>3</v>
      </c>
      <c r="K12" t="s">
        <v>301</v>
      </c>
      <c r="L12">
        <v>1344</v>
      </c>
      <c r="N12">
        <v>1008</v>
      </c>
      <c r="O12" t="s">
        <v>302</v>
      </c>
      <c r="P12" t="s">
        <v>302</v>
      </c>
      <c r="Q12">
        <v>1</v>
      </c>
      <c r="W12">
        <v>0</v>
      </c>
      <c r="X12">
        <v>-94250534</v>
      </c>
      <c r="Y12">
        <f t="shared" si="4"/>
        <v>61.6</v>
      </c>
      <c r="AA12">
        <v>10.64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9.84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61.6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0.18479999999999999</v>
      </c>
      <c r="CY12">
        <f>AA12</f>
        <v>10.64</v>
      </c>
      <c r="CZ12">
        <f>AE12</f>
        <v>1</v>
      </c>
      <c r="DA12">
        <f>AI12</f>
        <v>9.84</v>
      </c>
      <c r="DB12">
        <f t="shared" si="5"/>
        <v>61.6</v>
      </c>
      <c r="DC12">
        <f t="shared" si="6"/>
        <v>0</v>
      </c>
      <c r="DD12" t="s">
        <v>3</v>
      </c>
      <c r="DE12" t="s">
        <v>3</v>
      </c>
      <c r="DF12">
        <f>ROUND(ROUND(AE12*AI12,2)*CX12,2)</f>
        <v>1.82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1.82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ROW(Source!A73)</f>
        <v>73</v>
      </c>
      <c r="B13">
        <v>421769664</v>
      </c>
      <c r="C13">
        <v>421769860</v>
      </c>
      <c r="D13">
        <v>405844724</v>
      </c>
      <c r="E13">
        <v>1080</v>
      </c>
      <c r="F13">
        <v>1</v>
      </c>
      <c r="G13">
        <v>1080</v>
      </c>
      <c r="H13">
        <v>1</v>
      </c>
      <c r="I13" t="s">
        <v>294</v>
      </c>
      <c r="J13" t="s">
        <v>3</v>
      </c>
      <c r="K13" t="s">
        <v>295</v>
      </c>
      <c r="L13">
        <v>1191</v>
      </c>
      <c r="N13">
        <v>1013</v>
      </c>
      <c r="O13" t="s">
        <v>296</v>
      </c>
      <c r="P13" t="s">
        <v>296</v>
      </c>
      <c r="Q13">
        <v>1</v>
      </c>
      <c r="W13">
        <v>0</v>
      </c>
      <c r="X13">
        <v>476480486</v>
      </c>
      <c r="Y13">
        <f t="shared" si="4"/>
        <v>107.04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107.04</v>
      </c>
      <c r="AU13" t="s">
        <v>3</v>
      </c>
      <c r="AV13">
        <v>1</v>
      </c>
      <c r="AW13">
        <v>2</v>
      </c>
      <c r="AX13">
        <v>422445061</v>
      </c>
      <c r="AY13">
        <v>1</v>
      </c>
      <c r="AZ13">
        <v>0</v>
      </c>
      <c r="BA13">
        <v>17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ROUND(AT13*Source!I73*AH13*AL13,2)</f>
        <v>0</v>
      </c>
      <c r="CV13">
        <f>ROUND(Y13*Source!I73,9)</f>
        <v>0.85631999999999997</v>
      </c>
      <c r="CW13">
        <v>0</v>
      </c>
      <c r="CX13">
        <f>ROUND(Y13*Source!I73,9)</f>
        <v>0.85631999999999997</v>
      </c>
      <c r="CY13">
        <f>AD13</f>
        <v>0</v>
      </c>
      <c r="CZ13">
        <f>AH13</f>
        <v>0</v>
      </c>
      <c r="DA13">
        <f>AL13</f>
        <v>1</v>
      </c>
      <c r="DB13">
        <f t="shared" si="5"/>
        <v>0</v>
      </c>
      <c r="DC13">
        <f t="shared" si="6"/>
        <v>0</v>
      </c>
      <c r="DD13" t="s">
        <v>3</v>
      </c>
      <c r="DE13" t="s">
        <v>3</v>
      </c>
      <c r="DF13">
        <f t="shared" ref="DF13:DF23" si="7">ROUND(ROUND(AE13,2)*CX13,2)</f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ROW(Source!A74)</f>
        <v>74</v>
      </c>
      <c r="B14">
        <v>421769662</v>
      </c>
      <c r="C14">
        <v>421769860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294</v>
      </c>
      <c r="J14" t="s">
        <v>3</v>
      </c>
      <c r="K14" t="s">
        <v>295</v>
      </c>
      <c r="L14">
        <v>1191</v>
      </c>
      <c r="N14">
        <v>1013</v>
      </c>
      <c r="O14" t="s">
        <v>296</v>
      </c>
      <c r="P14" t="s">
        <v>296</v>
      </c>
      <c r="Q14">
        <v>1</v>
      </c>
      <c r="W14">
        <v>0</v>
      </c>
      <c r="X14">
        <v>476480486</v>
      </c>
      <c r="Y14">
        <f t="shared" si="4"/>
        <v>107.04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107.04</v>
      </c>
      <c r="AU14" t="s">
        <v>3</v>
      </c>
      <c r="AV14">
        <v>1</v>
      </c>
      <c r="AW14">
        <v>2</v>
      </c>
      <c r="AX14">
        <v>422445061</v>
      </c>
      <c r="AY14">
        <v>1</v>
      </c>
      <c r="AZ14">
        <v>0</v>
      </c>
      <c r="BA14">
        <v>18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ROUND(AT14*Source!I74*AH14*AL14,2)</f>
        <v>0</v>
      </c>
      <c r="CV14">
        <f>ROUND(Y14*Source!I74,9)</f>
        <v>0.85631999999999997</v>
      </c>
      <c r="CW14">
        <v>0</v>
      </c>
      <c r="CX14">
        <f>ROUND(Y14*Source!I74,9)</f>
        <v>0.85631999999999997</v>
      </c>
      <c r="CY14">
        <f>AD14</f>
        <v>0</v>
      </c>
      <c r="CZ14">
        <f>AH14</f>
        <v>0</v>
      </c>
      <c r="DA14">
        <f>AL14</f>
        <v>1</v>
      </c>
      <c r="DB14">
        <f t="shared" si="5"/>
        <v>0</v>
      </c>
      <c r="DC14">
        <f t="shared" si="6"/>
        <v>0</v>
      </c>
      <c r="DD14" t="s">
        <v>3</v>
      </c>
      <c r="DE14" t="s">
        <v>3</v>
      </c>
      <c r="DF14">
        <f t="shared" si="7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ROW(Source!A83)</f>
        <v>83</v>
      </c>
      <c r="B15">
        <v>421769664</v>
      </c>
      <c r="C15">
        <v>421769865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294</v>
      </c>
      <c r="J15" t="s">
        <v>3</v>
      </c>
      <c r="K15" t="s">
        <v>295</v>
      </c>
      <c r="L15">
        <v>1191</v>
      </c>
      <c r="N15">
        <v>1013</v>
      </c>
      <c r="O15" t="s">
        <v>296</v>
      </c>
      <c r="P15" t="s">
        <v>296</v>
      </c>
      <c r="Q15">
        <v>1</v>
      </c>
      <c r="W15">
        <v>0</v>
      </c>
      <c r="X15">
        <v>476480486</v>
      </c>
      <c r="Y15">
        <f t="shared" si="4"/>
        <v>14.4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14.4</v>
      </c>
      <c r="AU15" t="s">
        <v>3</v>
      </c>
      <c r="AV15">
        <v>1</v>
      </c>
      <c r="AW15">
        <v>2</v>
      </c>
      <c r="AX15">
        <v>421770244</v>
      </c>
      <c r="AY15">
        <v>1</v>
      </c>
      <c r="AZ15">
        <v>0</v>
      </c>
      <c r="BA15">
        <v>43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ROUND(AT15*Source!I83*AH15*AL15,2)</f>
        <v>0</v>
      </c>
      <c r="CV15">
        <f>ROUND(Y15*Source!I83,9)</f>
        <v>0.6048</v>
      </c>
      <c r="CW15">
        <v>0</v>
      </c>
      <c r="CX15">
        <f>ROUND(Y15*Source!I83,9)</f>
        <v>0.6048</v>
      </c>
      <c r="CY15">
        <f>AD15</f>
        <v>0</v>
      </c>
      <c r="CZ15">
        <f>AH15</f>
        <v>0</v>
      </c>
      <c r="DA15">
        <f>AL15</f>
        <v>1</v>
      </c>
      <c r="DB15">
        <f t="shared" si="5"/>
        <v>0</v>
      </c>
      <c r="DC15">
        <f t="shared" si="6"/>
        <v>0</v>
      </c>
      <c r="DD15" t="s">
        <v>3</v>
      </c>
      <c r="DE15" t="s">
        <v>3</v>
      </c>
      <c r="DF15">
        <f t="shared" si="7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ROW(Source!A83)</f>
        <v>83</v>
      </c>
      <c r="B16">
        <v>421769664</v>
      </c>
      <c r="C16">
        <v>421769865</v>
      </c>
      <c r="D16">
        <v>405915920</v>
      </c>
      <c r="E16">
        <v>1</v>
      </c>
      <c r="F16">
        <v>1</v>
      </c>
      <c r="G16">
        <v>1080</v>
      </c>
      <c r="H16">
        <v>2</v>
      </c>
      <c r="I16" t="s">
        <v>303</v>
      </c>
      <c r="J16" t="s">
        <v>304</v>
      </c>
      <c r="K16" t="s">
        <v>305</v>
      </c>
      <c r="L16">
        <v>1368</v>
      </c>
      <c r="N16">
        <v>1011</v>
      </c>
      <c r="O16" t="s">
        <v>306</v>
      </c>
      <c r="P16" t="s">
        <v>306</v>
      </c>
      <c r="Q16">
        <v>1</v>
      </c>
      <c r="W16">
        <v>0</v>
      </c>
      <c r="X16">
        <v>-2065404138</v>
      </c>
      <c r="Y16">
        <f t="shared" si="4"/>
        <v>2.7</v>
      </c>
      <c r="AA16">
        <v>0</v>
      </c>
      <c r="AB16">
        <v>7.59</v>
      </c>
      <c r="AC16">
        <v>0</v>
      </c>
      <c r="AD16">
        <v>0</v>
      </c>
      <c r="AE16">
        <v>0</v>
      </c>
      <c r="AF16">
        <v>7.11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2.7</v>
      </c>
      <c r="AU16" t="s">
        <v>3</v>
      </c>
      <c r="AV16">
        <v>0</v>
      </c>
      <c r="AW16">
        <v>2</v>
      </c>
      <c r="AX16">
        <v>421770245</v>
      </c>
      <c r="AY16">
        <v>1</v>
      </c>
      <c r="AZ16">
        <v>0</v>
      </c>
      <c r="BA16">
        <v>44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ROUND(Y16*Source!I83*DO16,9)</f>
        <v>0</v>
      </c>
      <c r="CX16">
        <f>ROUND(Y16*Source!I83,9)</f>
        <v>0.1134</v>
      </c>
      <c r="CY16">
        <f>AB16</f>
        <v>7.59</v>
      </c>
      <c r="CZ16">
        <f>AF16</f>
        <v>7.11</v>
      </c>
      <c r="DA16">
        <f>AJ16</f>
        <v>1</v>
      </c>
      <c r="DB16">
        <f t="shared" si="5"/>
        <v>19.2</v>
      </c>
      <c r="DC16">
        <f t="shared" si="6"/>
        <v>0</v>
      </c>
      <c r="DD16" t="s">
        <v>3</v>
      </c>
      <c r="DE16" t="s">
        <v>3</v>
      </c>
      <c r="DF16">
        <f t="shared" si="7"/>
        <v>0</v>
      </c>
      <c r="DG16">
        <f t="shared" si="1"/>
        <v>0.81</v>
      </c>
      <c r="DH16">
        <f t="shared" si="2"/>
        <v>0</v>
      </c>
      <c r="DI16">
        <f t="shared" si="3"/>
        <v>0</v>
      </c>
      <c r="DJ16">
        <f>DG16</f>
        <v>0.81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ROW(Source!A83)</f>
        <v>83</v>
      </c>
      <c r="B17">
        <v>421769664</v>
      </c>
      <c r="C17">
        <v>421769865</v>
      </c>
      <c r="D17">
        <v>405916219</v>
      </c>
      <c r="E17">
        <v>1</v>
      </c>
      <c r="F17">
        <v>1</v>
      </c>
      <c r="G17">
        <v>1080</v>
      </c>
      <c r="H17">
        <v>2</v>
      </c>
      <c r="I17" t="s">
        <v>307</v>
      </c>
      <c r="J17" t="s">
        <v>308</v>
      </c>
      <c r="K17" t="s">
        <v>309</v>
      </c>
      <c r="L17">
        <v>1368</v>
      </c>
      <c r="N17">
        <v>1011</v>
      </c>
      <c r="O17" t="s">
        <v>306</v>
      </c>
      <c r="P17" t="s">
        <v>306</v>
      </c>
      <c r="Q17">
        <v>1</v>
      </c>
      <c r="W17">
        <v>0</v>
      </c>
      <c r="X17">
        <v>-1985943078</v>
      </c>
      <c r="Y17">
        <f t="shared" si="4"/>
        <v>0.2</v>
      </c>
      <c r="AA17">
        <v>0</v>
      </c>
      <c r="AB17">
        <v>88.67</v>
      </c>
      <c r="AC17">
        <v>13.47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</v>
      </c>
      <c r="AU17" t="s">
        <v>3</v>
      </c>
      <c r="AV17">
        <v>0</v>
      </c>
      <c r="AW17">
        <v>2</v>
      </c>
      <c r="AX17">
        <v>421770246</v>
      </c>
      <c r="AY17">
        <v>1</v>
      </c>
      <c r="AZ17">
        <v>0</v>
      </c>
      <c r="BA17">
        <v>45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ROUND(Y17*Source!I83*DO17,9)</f>
        <v>0.10600800000000001</v>
      </c>
      <c r="CX17">
        <f>ROUND(Y17*Source!I83,9)</f>
        <v>8.3999999999999995E-3</v>
      </c>
      <c r="CY17">
        <f>AB17</f>
        <v>88.67</v>
      </c>
      <c r="CZ17">
        <f>AF17</f>
        <v>83.1</v>
      </c>
      <c r="DA17">
        <f>AJ17</f>
        <v>1</v>
      </c>
      <c r="DB17">
        <f t="shared" si="5"/>
        <v>16.62</v>
      </c>
      <c r="DC17">
        <f t="shared" si="6"/>
        <v>2.52</v>
      </c>
      <c r="DD17" t="s">
        <v>3</v>
      </c>
      <c r="DE17" t="s">
        <v>3</v>
      </c>
      <c r="DF17">
        <f t="shared" si="7"/>
        <v>0</v>
      </c>
      <c r="DG17">
        <f t="shared" si="1"/>
        <v>0.7</v>
      </c>
      <c r="DH17">
        <f t="shared" si="2"/>
        <v>0.11</v>
      </c>
      <c r="DI17">
        <f t="shared" si="3"/>
        <v>0</v>
      </c>
      <c r="DJ17">
        <f>DG17</f>
        <v>0.7</v>
      </c>
      <c r="DK17">
        <v>0</v>
      </c>
      <c r="DL17" t="s">
        <v>310</v>
      </c>
      <c r="DM17">
        <v>0</v>
      </c>
      <c r="DN17" t="s">
        <v>296</v>
      </c>
      <c r="DO17">
        <v>12.62</v>
      </c>
    </row>
    <row r="18" spans="1:119" x14ac:dyDescent="0.2">
      <c r="A18">
        <f>ROW(Source!A83)</f>
        <v>83</v>
      </c>
      <c r="B18">
        <v>421769664</v>
      </c>
      <c r="C18">
        <v>421769865</v>
      </c>
      <c r="D18">
        <v>405885119</v>
      </c>
      <c r="E18">
        <v>1</v>
      </c>
      <c r="F18">
        <v>1</v>
      </c>
      <c r="G18">
        <v>1080</v>
      </c>
      <c r="H18">
        <v>3</v>
      </c>
      <c r="I18" t="s">
        <v>130</v>
      </c>
      <c r="J18" t="s">
        <v>132</v>
      </c>
      <c r="K18" t="s">
        <v>131</v>
      </c>
      <c r="L18">
        <v>1348</v>
      </c>
      <c r="N18">
        <v>1009</v>
      </c>
      <c r="O18" t="s">
        <v>116</v>
      </c>
      <c r="P18" t="s">
        <v>116</v>
      </c>
      <c r="Q18">
        <v>1000</v>
      </c>
      <c r="W18">
        <v>0</v>
      </c>
      <c r="X18">
        <v>1286623552</v>
      </c>
      <c r="Y18">
        <f t="shared" si="4"/>
        <v>0.13</v>
      </c>
      <c r="AA18">
        <v>7832.98</v>
      </c>
      <c r="AB18">
        <v>0</v>
      </c>
      <c r="AC18">
        <v>0</v>
      </c>
      <c r="AD18">
        <v>0</v>
      </c>
      <c r="AE18">
        <v>7246.05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0.13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ROUND(Y18*Source!I83,9)</f>
        <v>5.4599999999999996E-3</v>
      </c>
      <c r="CY18">
        <f>AA18</f>
        <v>7832.98</v>
      </c>
      <c r="CZ18">
        <f>AE18</f>
        <v>7246.05</v>
      </c>
      <c r="DA18">
        <f>AI18</f>
        <v>1</v>
      </c>
      <c r="DB18">
        <f t="shared" si="5"/>
        <v>941.99</v>
      </c>
      <c r="DC18">
        <f t="shared" si="6"/>
        <v>0</v>
      </c>
      <c r="DD18" t="s">
        <v>3</v>
      </c>
      <c r="DE18" t="s">
        <v>3</v>
      </c>
      <c r="DF18">
        <f t="shared" si="7"/>
        <v>39.56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DF18</f>
        <v>39.56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ROW(Source!A83)</f>
        <v>83</v>
      </c>
      <c r="B19">
        <v>421769664</v>
      </c>
      <c r="C19">
        <v>421769865</v>
      </c>
      <c r="D19">
        <v>405885592</v>
      </c>
      <c r="E19">
        <v>1</v>
      </c>
      <c r="F19">
        <v>1</v>
      </c>
      <c r="G19">
        <v>1080</v>
      </c>
      <c r="H19">
        <v>3</v>
      </c>
      <c r="I19" t="s">
        <v>311</v>
      </c>
      <c r="J19" t="s">
        <v>312</v>
      </c>
      <c r="K19" t="s">
        <v>313</v>
      </c>
      <c r="L19">
        <v>1348</v>
      </c>
      <c r="N19">
        <v>1009</v>
      </c>
      <c r="O19" t="s">
        <v>116</v>
      </c>
      <c r="P19" t="s">
        <v>116</v>
      </c>
      <c r="Q19">
        <v>1000</v>
      </c>
      <c r="W19">
        <v>0</v>
      </c>
      <c r="X19">
        <v>-1792704725</v>
      </c>
      <c r="Y19">
        <f t="shared" si="4"/>
        <v>8.9999999999999998E-4</v>
      </c>
      <c r="AA19">
        <v>9286.7199999999993</v>
      </c>
      <c r="AB19">
        <v>0</v>
      </c>
      <c r="AC19">
        <v>0</v>
      </c>
      <c r="AD19">
        <v>0</v>
      </c>
      <c r="AE19">
        <v>8590.86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8.9999999999999998E-4</v>
      </c>
      <c r="AU19" t="s">
        <v>3</v>
      </c>
      <c r="AV19">
        <v>0</v>
      </c>
      <c r="AW19">
        <v>2</v>
      </c>
      <c r="AX19">
        <v>421770248</v>
      </c>
      <c r="AY19">
        <v>1</v>
      </c>
      <c r="AZ19">
        <v>0</v>
      </c>
      <c r="BA19">
        <v>47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ROUND(Y19*Source!I83,9)</f>
        <v>3.7799999999999997E-5</v>
      </c>
      <c r="CY19">
        <f>AA19</f>
        <v>9286.7199999999993</v>
      </c>
      <c r="CZ19">
        <f>AE19</f>
        <v>8590.86</v>
      </c>
      <c r="DA19">
        <f>AI19</f>
        <v>1</v>
      </c>
      <c r="DB19">
        <f t="shared" si="5"/>
        <v>7.73</v>
      </c>
      <c r="DC19">
        <f t="shared" si="6"/>
        <v>0</v>
      </c>
      <c r="DD19" t="s">
        <v>3</v>
      </c>
      <c r="DE19" t="s">
        <v>3</v>
      </c>
      <c r="DF19">
        <f t="shared" si="7"/>
        <v>0.32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DF19</f>
        <v>0.32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ROW(Source!A83)</f>
        <v>83</v>
      </c>
      <c r="B20">
        <v>421769664</v>
      </c>
      <c r="C20">
        <v>421769865</v>
      </c>
      <c r="D20">
        <v>405884727</v>
      </c>
      <c r="E20">
        <v>1</v>
      </c>
      <c r="F20">
        <v>1</v>
      </c>
      <c r="G20">
        <v>1080</v>
      </c>
      <c r="H20">
        <v>3</v>
      </c>
      <c r="I20" t="s">
        <v>314</v>
      </c>
      <c r="J20" t="s">
        <v>315</v>
      </c>
      <c r="K20" t="s">
        <v>316</v>
      </c>
      <c r="L20">
        <v>1348</v>
      </c>
      <c r="N20">
        <v>1009</v>
      </c>
      <c r="O20" t="s">
        <v>116</v>
      </c>
      <c r="P20" t="s">
        <v>116</v>
      </c>
      <c r="Q20">
        <v>1000</v>
      </c>
      <c r="W20">
        <v>0</v>
      </c>
      <c r="X20">
        <v>-301728717</v>
      </c>
      <c r="Y20">
        <f t="shared" si="4"/>
        <v>3.7000000000000002E-3</v>
      </c>
      <c r="AA20">
        <v>17490.88</v>
      </c>
      <c r="AB20">
        <v>0</v>
      </c>
      <c r="AC20">
        <v>0</v>
      </c>
      <c r="AD20">
        <v>0</v>
      </c>
      <c r="AE20">
        <v>16180.28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3.7000000000000002E-3</v>
      </c>
      <c r="AU20" t="s">
        <v>3</v>
      </c>
      <c r="AV20">
        <v>0</v>
      </c>
      <c r="AW20">
        <v>2</v>
      </c>
      <c r="AX20">
        <v>421770249</v>
      </c>
      <c r="AY20">
        <v>1</v>
      </c>
      <c r="AZ20">
        <v>0</v>
      </c>
      <c r="BA20">
        <v>48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ROUND(Y20*Source!I83,9)</f>
        <v>1.5540000000000001E-4</v>
      </c>
      <c r="CY20">
        <f>AA20</f>
        <v>17490.88</v>
      </c>
      <c r="CZ20">
        <f>AE20</f>
        <v>16180.28</v>
      </c>
      <c r="DA20">
        <f>AI20</f>
        <v>1</v>
      </c>
      <c r="DB20">
        <f t="shared" si="5"/>
        <v>59.87</v>
      </c>
      <c r="DC20">
        <f t="shared" si="6"/>
        <v>0</v>
      </c>
      <c r="DD20" t="s">
        <v>3</v>
      </c>
      <c r="DE20" t="s">
        <v>3</v>
      </c>
      <c r="DF20">
        <f t="shared" si="7"/>
        <v>2.5099999999999998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2.5099999999999998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ROW(Source!A84)</f>
        <v>84</v>
      </c>
      <c r="B21">
        <v>421769662</v>
      </c>
      <c r="C21">
        <v>421769865</v>
      </c>
      <c r="D21">
        <v>405844724</v>
      </c>
      <c r="E21">
        <v>1080</v>
      </c>
      <c r="F21">
        <v>1</v>
      </c>
      <c r="G21">
        <v>1080</v>
      </c>
      <c r="H21">
        <v>1</v>
      </c>
      <c r="I21" t="s">
        <v>294</v>
      </c>
      <c r="J21" t="s">
        <v>3</v>
      </c>
      <c r="K21" t="s">
        <v>295</v>
      </c>
      <c r="L21">
        <v>1191</v>
      </c>
      <c r="N21">
        <v>1013</v>
      </c>
      <c r="O21" t="s">
        <v>296</v>
      </c>
      <c r="P21" t="s">
        <v>296</v>
      </c>
      <c r="Q21">
        <v>1</v>
      </c>
      <c r="W21">
        <v>0</v>
      </c>
      <c r="X21">
        <v>476480486</v>
      </c>
      <c r="Y21">
        <f t="shared" si="4"/>
        <v>14.4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14.4</v>
      </c>
      <c r="AU21" t="s">
        <v>3</v>
      </c>
      <c r="AV21">
        <v>1</v>
      </c>
      <c r="AW21">
        <v>2</v>
      </c>
      <c r="AX21">
        <v>421770244</v>
      </c>
      <c r="AY21">
        <v>1</v>
      </c>
      <c r="AZ21">
        <v>0</v>
      </c>
      <c r="BA21">
        <v>49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ROUND(AT21*Source!I84*AH21*AL21,2)</f>
        <v>0</v>
      </c>
      <c r="CV21">
        <f>ROUND(Y21*Source!I84,9)</f>
        <v>0.6048</v>
      </c>
      <c r="CW21">
        <v>0</v>
      </c>
      <c r="CX21">
        <f>ROUND(Y21*Source!I84,9)</f>
        <v>0.6048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  <c r="DD21" t="s">
        <v>3</v>
      </c>
      <c r="DE21" t="s">
        <v>3</v>
      </c>
      <c r="DF21">
        <f t="shared" si="7"/>
        <v>0</v>
      </c>
      <c r="DG21">
        <f t="shared" si="1"/>
        <v>0</v>
      </c>
      <c r="DH21">
        <f t="shared" si="2"/>
        <v>0</v>
      </c>
      <c r="DI21">
        <f t="shared" si="3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ROW(Source!A84)</f>
        <v>84</v>
      </c>
      <c r="B22">
        <v>421769662</v>
      </c>
      <c r="C22">
        <v>421769865</v>
      </c>
      <c r="D22">
        <v>405915920</v>
      </c>
      <c r="E22">
        <v>1</v>
      </c>
      <c r="F22">
        <v>1</v>
      </c>
      <c r="G22">
        <v>1080</v>
      </c>
      <c r="H22">
        <v>2</v>
      </c>
      <c r="I22" t="s">
        <v>303</v>
      </c>
      <c r="J22" t="s">
        <v>304</v>
      </c>
      <c r="K22" t="s">
        <v>305</v>
      </c>
      <c r="L22">
        <v>1368</v>
      </c>
      <c r="N22">
        <v>1011</v>
      </c>
      <c r="O22" t="s">
        <v>306</v>
      </c>
      <c r="P22" t="s">
        <v>306</v>
      </c>
      <c r="Q22">
        <v>1</v>
      </c>
      <c r="W22">
        <v>0</v>
      </c>
      <c r="X22">
        <v>-2065404138</v>
      </c>
      <c r="Y22">
        <f t="shared" si="4"/>
        <v>2.7</v>
      </c>
      <c r="AA22">
        <v>0</v>
      </c>
      <c r="AB22">
        <v>102.11</v>
      </c>
      <c r="AC22">
        <v>0</v>
      </c>
      <c r="AD22">
        <v>0</v>
      </c>
      <c r="AE22">
        <v>0</v>
      </c>
      <c r="AF22">
        <v>7.11</v>
      </c>
      <c r="AG22">
        <v>0</v>
      </c>
      <c r="AH22">
        <v>0</v>
      </c>
      <c r="AI22">
        <v>1</v>
      </c>
      <c r="AJ22">
        <v>13.46</v>
      </c>
      <c r="AK22">
        <v>56.35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2.7</v>
      </c>
      <c r="AU22" t="s">
        <v>3</v>
      </c>
      <c r="AV22">
        <v>0</v>
      </c>
      <c r="AW22">
        <v>2</v>
      </c>
      <c r="AX22">
        <v>421770245</v>
      </c>
      <c r="AY22">
        <v>1</v>
      </c>
      <c r="AZ22">
        <v>0</v>
      </c>
      <c r="BA22">
        <v>50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ROUND(Y22*Source!I84*DO22,9)</f>
        <v>0</v>
      </c>
      <c r="CX22">
        <f>ROUND(Y22*Source!I84,9)</f>
        <v>0.1134</v>
      </c>
      <c r="CY22">
        <f>AB22</f>
        <v>102.11</v>
      </c>
      <c r="CZ22">
        <f>AF22</f>
        <v>7.11</v>
      </c>
      <c r="DA22">
        <f>AJ22</f>
        <v>13.46</v>
      </c>
      <c r="DB22">
        <f t="shared" si="5"/>
        <v>19.2</v>
      </c>
      <c r="DC22">
        <f t="shared" si="6"/>
        <v>0</v>
      </c>
      <c r="DD22" t="s">
        <v>3</v>
      </c>
      <c r="DE22" t="s">
        <v>3</v>
      </c>
      <c r="DF22">
        <f t="shared" si="7"/>
        <v>0</v>
      </c>
      <c r="DG22">
        <f>ROUND(ROUND(AF22*AJ22,2)*CX22,2)</f>
        <v>10.85</v>
      </c>
      <c r="DH22">
        <f>ROUND(ROUND(AG22*AK22,2)*CX22,2)</f>
        <v>0</v>
      </c>
      <c r="DI22">
        <f t="shared" si="3"/>
        <v>0</v>
      </c>
      <c r="DJ22">
        <f>DG22</f>
        <v>10.85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ROW(Source!A84)</f>
        <v>84</v>
      </c>
      <c r="B23">
        <v>421769662</v>
      </c>
      <c r="C23">
        <v>421769865</v>
      </c>
      <c r="D23">
        <v>405916219</v>
      </c>
      <c r="E23">
        <v>1</v>
      </c>
      <c r="F23">
        <v>1</v>
      </c>
      <c r="G23">
        <v>1080</v>
      </c>
      <c r="H23">
        <v>2</v>
      </c>
      <c r="I23" t="s">
        <v>307</v>
      </c>
      <c r="J23" t="s">
        <v>308</v>
      </c>
      <c r="K23" t="s">
        <v>309</v>
      </c>
      <c r="L23">
        <v>1368</v>
      </c>
      <c r="N23">
        <v>1011</v>
      </c>
      <c r="O23" t="s">
        <v>306</v>
      </c>
      <c r="P23" t="s">
        <v>306</v>
      </c>
      <c r="Q23">
        <v>1</v>
      </c>
      <c r="W23">
        <v>0</v>
      </c>
      <c r="X23">
        <v>-1985943078</v>
      </c>
      <c r="Y23">
        <f t="shared" si="4"/>
        <v>0.2</v>
      </c>
      <c r="AA23">
        <v>0</v>
      </c>
      <c r="AB23">
        <v>1513.56</v>
      </c>
      <c r="AC23">
        <v>758.78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17.07</v>
      </c>
      <c r="AK23">
        <v>56.35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0.2</v>
      </c>
      <c r="AU23" t="s">
        <v>3</v>
      </c>
      <c r="AV23">
        <v>0</v>
      </c>
      <c r="AW23">
        <v>2</v>
      </c>
      <c r="AX23">
        <v>421770246</v>
      </c>
      <c r="AY23">
        <v>1</v>
      </c>
      <c r="AZ23">
        <v>0</v>
      </c>
      <c r="BA23">
        <v>51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ROUND(Y23*Source!I84*DO23,9)</f>
        <v>0.10600800000000001</v>
      </c>
      <c r="CX23">
        <f>ROUND(Y23*Source!I84,9)</f>
        <v>8.3999999999999995E-3</v>
      </c>
      <c r="CY23">
        <f>AB23</f>
        <v>1513.56</v>
      </c>
      <c r="CZ23">
        <f>AF23</f>
        <v>83.1</v>
      </c>
      <c r="DA23">
        <f>AJ23</f>
        <v>17.07</v>
      </c>
      <c r="DB23">
        <f t="shared" si="5"/>
        <v>16.62</v>
      </c>
      <c r="DC23">
        <f t="shared" si="6"/>
        <v>2.52</v>
      </c>
      <c r="DD23" t="s">
        <v>3</v>
      </c>
      <c r="DE23" t="s">
        <v>3</v>
      </c>
      <c r="DF23">
        <f t="shared" si="7"/>
        <v>0</v>
      </c>
      <c r="DG23">
        <f>ROUND(ROUND(AF23*AJ23,2)*CX23,2)</f>
        <v>11.92</v>
      </c>
      <c r="DH23">
        <f>ROUND(ROUND(AG23*AK23,2)*CX23,2)</f>
        <v>5.97</v>
      </c>
      <c r="DI23">
        <f t="shared" si="3"/>
        <v>0</v>
      </c>
      <c r="DJ23">
        <f>DG23</f>
        <v>11.92</v>
      </c>
      <c r="DK23">
        <v>0</v>
      </c>
      <c r="DL23" t="s">
        <v>310</v>
      </c>
      <c r="DM23">
        <v>0</v>
      </c>
      <c r="DN23" t="s">
        <v>296</v>
      </c>
      <c r="DO23">
        <v>12.62</v>
      </c>
    </row>
    <row r="24" spans="1:119" x14ac:dyDescent="0.2">
      <c r="A24">
        <f>ROW(Source!A84)</f>
        <v>84</v>
      </c>
      <c r="B24">
        <v>421769662</v>
      </c>
      <c r="C24">
        <v>421769865</v>
      </c>
      <c r="D24">
        <v>405885119</v>
      </c>
      <c r="E24">
        <v>1</v>
      </c>
      <c r="F24">
        <v>1</v>
      </c>
      <c r="G24">
        <v>1080</v>
      </c>
      <c r="H24">
        <v>3</v>
      </c>
      <c r="I24" t="s">
        <v>130</v>
      </c>
      <c r="J24" t="s">
        <v>132</v>
      </c>
      <c r="K24" t="s">
        <v>131</v>
      </c>
      <c r="L24">
        <v>1348</v>
      </c>
      <c r="N24">
        <v>1009</v>
      </c>
      <c r="O24" t="s">
        <v>116</v>
      </c>
      <c r="P24" t="s">
        <v>116</v>
      </c>
      <c r="Q24">
        <v>1000</v>
      </c>
      <c r="W24">
        <v>0</v>
      </c>
      <c r="X24">
        <v>1286623552</v>
      </c>
      <c r="Y24">
        <f t="shared" si="4"/>
        <v>0.13</v>
      </c>
      <c r="AA24">
        <v>65562.039999999994</v>
      </c>
      <c r="AB24">
        <v>0</v>
      </c>
      <c r="AC24">
        <v>0</v>
      </c>
      <c r="AD24">
        <v>0</v>
      </c>
      <c r="AE24">
        <v>7246.05</v>
      </c>
      <c r="AF24">
        <v>0</v>
      </c>
      <c r="AG24">
        <v>0</v>
      </c>
      <c r="AH24">
        <v>0</v>
      </c>
      <c r="AI24">
        <v>8.3699999999999992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0.13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ROUND(Y24*Source!I84,9)</f>
        <v>5.4599999999999996E-3</v>
      </c>
      <c r="CY24">
        <f>AA24</f>
        <v>65562.039999999994</v>
      </c>
      <c r="CZ24">
        <f>AE24</f>
        <v>7246.05</v>
      </c>
      <c r="DA24">
        <f>AI24</f>
        <v>8.3699999999999992</v>
      </c>
      <c r="DB24">
        <f t="shared" si="5"/>
        <v>941.99</v>
      </c>
      <c r="DC24">
        <f t="shared" si="6"/>
        <v>0</v>
      </c>
      <c r="DD24" t="s">
        <v>3</v>
      </c>
      <c r="DE24" t="s">
        <v>3</v>
      </c>
      <c r="DF24">
        <f>ROUND(ROUND(AE24*AI24,2)*CX24,2)</f>
        <v>331.15</v>
      </c>
      <c r="DG24">
        <f t="shared" ref="DG24:DG34" si="8">ROUND(ROUND(AF24,2)*CX24,2)</f>
        <v>0</v>
      </c>
      <c r="DH24">
        <f t="shared" ref="DH24:DH34" si="9">ROUND(ROUND(AG24,2)*CX24,2)</f>
        <v>0</v>
      </c>
      <c r="DI24">
        <f t="shared" si="3"/>
        <v>0</v>
      </c>
      <c r="DJ24">
        <f>DF24</f>
        <v>331.15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ROW(Source!A84)</f>
        <v>84</v>
      </c>
      <c r="B25">
        <v>421769662</v>
      </c>
      <c r="C25">
        <v>421769865</v>
      </c>
      <c r="D25">
        <v>405885592</v>
      </c>
      <c r="E25">
        <v>1</v>
      </c>
      <c r="F25">
        <v>1</v>
      </c>
      <c r="G25">
        <v>1080</v>
      </c>
      <c r="H25">
        <v>3</v>
      </c>
      <c r="I25" t="s">
        <v>311</v>
      </c>
      <c r="J25" t="s">
        <v>312</v>
      </c>
      <c r="K25" t="s">
        <v>313</v>
      </c>
      <c r="L25">
        <v>1348</v>
      </c>
      <c r="N25">
        <v>1009</v>
      </c>
      <c r="O25" t="s">
        <v>116</v>
      </c>
      <c r="P25" t="s">
        <v>116</v>
      </c>
      <c r="Q25">
        <v>1000</v>
      </c>
      <c r="W25">
        <v>0</v>
      </c>
      <c r="X25">
        <v>-1792704725</v>
      </c>
      <c r="Y25">
        <f t="shared" si="4"/>
        <v>8.9999999999999998E-4</v>
      </c>
      <c r="AA25">
        <v>152673.67000000001</v>
      </c>
      <c r="AB25">
        <v>0</v>
      </c>
      <c r="AC25">
        <v>0</v>
      </c>
      <c r="AD25">
        <v>0</v>
      </c>
      <c r="AE25">
        <v>8590.86</v>
      </c>
      <c r="AF25">
        <v>0</v>
      </c>
      <c r="AG25">
        <v>0</v>
      </c>
      <c r="AH25">
        <v>0</v>
      </c>
      <c r="AI25">
        <v>16.440000000000001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8.9999999999999998E-4</v>
      </c>
      <c r="AU25" t="s">
        <v>3</v>
      </c>
      <c r="AV25">
        <v>0</v>
      </c>
      <c r="AW25">
        <v>2</v>
      </c>
      <c r="AX25">
        <v>421770248</v>
      </c>
      <c r="AY25">
        <v>1</v>
      </c>
      <c r="AZ25">
        <v>0</v>
      </c>
      <c r="BA25">
        <v>53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ROUND(Y25*Source!I84,9)</f>
        <v>3.7799999999999997E-5</v>
      </c>
      <c r="CY25">
        <f>AA25</f>
        <v>152673.67000000001</v>
      </c>
      <c r="CZ25">
        <f>AE25</f>
        <v>8590.86</v>
      </c>
      <c r="DA25">
        <f>AI25</f>
        <v>16.440000000000001</v>
      </c>
      <c r="DB25">
        <f t="shared" si="5"/>
        <v>7.73</v>
      </c>
      <c r="DC25">
        <f t="shared" si="6"/>
        <v>0</v>
      </c>
      <c r="DD25" t="s">
        <v>3</v>
      </c>
      <c r="DE25" t="s">
        <v>3</v>
      </c>
      <c r="DF25">
        <f>ROUND(ROUND(AE25*AI25,2)*CX25,2)</f>
        <v>5.34</v>
      </c>
      <c r="DG25">
        <f t="shared" si="8"/>
        <v>0</v>
      </c>
      <c r="DH25">
        <f t="shared" si="9"/>
        <v>0</v>
      </c>
      <c r="DI25">
        <f t="shared" si="3"/>
        <v>0</v>
      </c>
      <c r="DJ25">
        <f>DF25</f>
        <v>5.34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ROW(Source!A84)</f>
        <v>84</v>
      </c>
      <c r="B26">
        <v>421769662</v>
      </c>
      <c r="C26">
        <v>421769865</v>
      </c>
      <c r="D26">
        <v>405884727</v>
      </c>
      <c r="E26">
        <v>1</v>
      </c>
      <c r="F26">
        <v>1</v>
      </c>
      <c r="G26">
        <v>1080</v>
      </c>
      <c r="H26">
        <v>3</v>
      </c>
      <c r="I26" t="s">
        <v>314</v>
      </c>
      <c r="J26" t="s">
        <v>315</v>
      </c>
      <c r="K26" t="s">
        <v>316</v>
      </c>
      <c r="L26">
        <v>1348</v>
      </c>
      <c r="N26">
        <v>1009</v>
      </c>
      <c r="O26" t="s">
        <v>116</v>
      </c>
      <c r="P26" t="s">
        <v>116</v>
      </c>
      <c r="Q26">
        <v>1000</v>
      </c>
      <c r="W26">
        <v>0</v>
      </c>
      <c r="X26">
        <v>-301728717</v>
      </c>
      <c r="Y26">
        <f t="shared" si="4"/>
        <v>3.7000000000000002E-3</v>
      </c>
      <c r="AA26">
        <v>55271.19</v>
      </c>
      <c r="AB26">
        <v>0</v>
      </c>
      <c r="AC26">
        <v>0</v>
      </c>
      <c r="AD26">
        <v>0</v>
      </c>
      <c r="AE26">
        <v>16180.28</v>
      </c>
      <c r="AF26">
        <v>0</v>
      </c>
      <c r="AG26">
        <v>0</v>
      </c>
      <c r="AH26">
        <v>0</v>
      </c>
      <c r="AI26">
        <v>3.16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3.7000000000000002E-3</v>
      </c>
      <c r="AU26" t="s">
        <v>3</v>
      </c>
      <c r="AV26">
        <v>0</v>
      </c>
      <c r="AW26">
        <v>2</v>
      </c>
      <c r="AX26">
        <v>421770249</v>
      </c>
      <c r="AY26">
        <v>1</v>
      </c>
      <c r="AZ26">
        <v>0</v>
      </c>
      <c r="BA26">
        <v>54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ROUND(Y26*Source!I84,9)</f>
        <v>1.5540000000000001E-4</v>
      </c>
      <c r="CY26">
        <f>AA26</f>
        <v>55271.19</v>
      </c>
      <c r="CZ26">
        <f>AE26</f>
        <v>16180.28</v>
      </c>
      <c r="DA26">
        <f>AI26</f>
        <v>3.16</v>
      </c>
      <c r="DB26">
        <f t="shared" si="5"/>
        <v>59.87</v>
      </c>
      <c r="DC26">
        <f t="shared" si="6"/>
        <v>0</v>
      </c>
      <c r="DD26" t="s">
        <v>3</v>
      </c>
      <c r="DE26" t="s">
        <v>3</v>
      </c>
      <c r="DF26">
        <f>ROUND(ROUND(AE26*AI26,2)*CX26,2)</f>
        <v>7.95</v>
      </c>
      <c r="DG26">
        <f t="shared" si="8"/>
        <v>0</v>
      </c>
      <c r="DH26">
        <f t="shared" si="9"/>
        <v>0</v>
      </c>
      <c r="DI26">
        <f t="shared" si="3"/>
        <v>0</v>
      </c>
      <c r="DJ26">
        <f>DF26</f>
        <v>7.95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ROW(Source!A122)</f>
        <v>122</v>
      </c>
      <c r="B27">
        <v>421769664</v>
      </c>
      <c r="C27">
        <v>421769935</v>
      </c>
      <c r="D27">
        <v>405844724</v>
      </c>
      <c r="E27">
        <v>1080</v>
      </c>
      <c r="F27">
        <v>1</v>
      </c>
      <c r="G27">
        <v>1080</v>
      </c>
      <c r="H27">
        <v>1</v>
      </c>
      <c r="I27" t="s">
        <v>294</v>
      </c>
      <c r="J27" t="s">
        <v>3</v>
      </c>
      <c r="K27" t="s">
        <v>295</v>
      </c>
      <c r="L27">
        <v>1191</v>
      </c>
      <c r="N27">
        <v>1013</v>
      </c>
      <c r="O27" t="s">
        <v>296</v>
      </c>
      <c r="P27" t="s">
        <v>296</v>
      </c>
      <c r="Q27">
        <v>1</v>
      </c>
      <c r="W27">
        <v>0</v>
      </c>
      <c r="X27">
        <v>476480486</v>
      </c>
      <c r="Y27">
        <f t="shared" si="4"/>
        <v>53.6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53.6</v>
      </c>
      <c r="AU27" t="s">
        <v>3</v>
      </c>
      <c r="AV27">
        <v>1</v>
      </c>
      <c r="AW27">
        <v>2</v>
      </c>
      <c r="AX27">
        <v>421770250</v>
      </c>
      <c r="AY27">
        <v>1</v>
      </c>
      <c r="AZ27">
        <v>0</v>
      </c>
      <c r="BA27">
        <v>55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ROUND(AT27*Source!I122*AH27*AL27,2)</f>
        <v>0</v>
      </c>
      <c r="CV27">
        <f>ROUND(Y27*Source!I122,9)</f>
        <v>2.1976</v>
      </c>
      <c r="CW27">
        <v>0</v>
      </c>
      <c r="CX27">
        <f>ROUND(Y27*Source!I122,9)</f>
        <v>2.1976</v>
      </c>
      <c r="CY27">
        <f>AD27</f>
        <v>0</v>
      </c>
      <c r="CZ27">
        <f>AH27</f>
        <v>0</v>
      </c>
      <c r="DA27">
        <f>AL27</f>
        <v>1</v>
      </c>
      <c r="DB27">
        <f t="shared" si="5"/>
        <v>0</v>
      </c>
      <c r="DC27">
        <f t="shared" si="6"/>
        <v>0</v>
      </c>
      <c r="DD27" t="s">
        <v>3</v>
      </c>
      <c r="DE27" t="s">
        <v>3</v>
      </c>
      <c r="DF27">
        <f t="shared" ref="DF27:DF36" si="10">ROUND(ROUND(AE27,2)*CX27,2)</f>
        <v>0</v>
      </c>
      <c r="DG27">
        <f t="shared" si="8"/>
        <v>0</v>
      </c>
      <c r="DH27">
        <f t="shared" si="9"/>
        <v>0</v>
      </c>
      <c r="DI27">
        <f t="shared" si="3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ROW(Source!A122)</f>
        <v>122</v>
      </c>
      <c r="B28">
        <v>421769664</v>
      </c>
      <c r="C28">
        <v>421769935</v>
      </c>
      <c r="D28">
        <v>405915920</v>
      </c>
      <c r="E28">
        <v>1</v>
      </c>
      <c r="F28">
        <v>1</v>
      </c>
      <c r="G28">
        <v>1080</v>
      </c>
      <c r="H28">
        <v>2</v>
      </c>
      <c r="I28" t="s">
        <v>303</v>
      </c>
      <c r="J28" t="s">
        <v>304</v>
      </c>
      <c r="K28" t="s">
        <v>305</v>
      </c>
      <c r="L28">
        <v>1368</v>
      </c>
      <c r="N28">
        <v>1011</v>
      </c>
      <c r="O28" t="s">
        <v>306</v>
      </c>
      <c r="P28" t="s">
        <v>306</v>
      </c>
      <c r="Q28">
        <v>1</v>
      </c>
      <c r="W28">
        <v>0</v>
      </c>
      <c r="X28">
        <v>-2065404138</v>
      </c>
      <c r="Y28">
        <f t="shared" si="4"/>
        <v>13.07</v>
      </c>
      <c r="AA28">
        <v>0</v>
      </c>
      <c r="AB28">
        <v>7.44</v>
      </c>
      <c r="AC28">
        <v>0</v>
      </c>
      <c r="AD28">
        <v>0</v>
      </c>
      <c r="AE28">
        <v>0</v>
      </c>
      <c r="AF28">
        <v>7.11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13.07</v>
      </c>
      <c r="AU28" t="s">
        <v>3</v>
      </c>
      <c r="AV28">
        <v>0</v>
      </c>
      <c r="AW28">
        <v>2</v>
      </c>
      <c r="AX28">
        <v>421770251</v>
      </c>
      <c r="AY28">
        <v>1</v>
      </c>
      <c r="AZ28">
        <v>0</v>
      </c>
      <c r="BA28">
        <v>56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ROUND(Y28*Source!I122*DO28,9)</f>
        <v>0</v>
      </c>
      <c r="CX28">
        <f>ROUND(Y28*Source!I122,9)</f>
        <v>0.53586999999999996</v>
      </c>
      <c r="CY28">
        <f>AB28</f>
        <v>7.44</v>
      </c>
      <c r="CZ28">
        <f>AF28</f>
        <v>7.11</v>
      </c>
      <c r="DA28">
        <f>AJ28</f>
        <v>1</v>
      </c>
      <c r="DB28">
        <f t="shared" si="5"/>
        <v>92.93</v>
      </c>
      <c r="DC28">
        <f t="shared" si="6"/>
        <v>0</v>
      </c>
      <c r="DD28" t="s">
        <v>3</v>
      </c>
      <c r="DE28" t="s">
        <v>3</v>
      </c>
      <c r="DF28">
        <f t="shared" si="10"/>
        <v>0</v>
      </c>
      <c r="DG28">
        <f t="shared" si="8"/>
        <v>3.81</v>
      </c>
      <c r="DH28">
        <f t="shared" si="9"/>
        <v>0</v>
      </c>
      <c r="DI28">
        <f t="shared" si="3"/>
        <v>0</v>
      </c>
      <c r="DJ28">
        <f>DG28</f>
        <v>3.81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ROW(Source!A122)</f>
        <v>122</v>
      </c>
      <c r="B29">
        <v>421769664</v>
      </c>
      <c r="C29">
        <v>421769935</v>
      </c>
      <c r="D29">
        <v>405916219</v>
      </c>
      <c r="E29">
        <v>1</v>
      </c>
      <c r="F29">
        <v>1</v>
      </c>
      <c r="G29">
        <v>1080</v>
      </c>
      <c r="H29">
        <v>2</v>
      </c>
      <c r="I29" t="s">
        <v>307</v>
      </c>
      <c r="J29" t="s">
        <v>308</v>
      </c>
      <c r="K29" t="s">
        <v>309</v>
      </c>
      <c r="L29">
        <v>1368</v>
      </c>
      <c r="N29">
        <v>1011</v>
      </c>
      <c r="O29" t="s">
        <v>306</v>
      </c>
      <c r="P29" t="s">
        <v>306</v>
      </c>
      <c r="Q29">
        <v>1</v>
      </c>
      <c r="W29">
        <v>0</v>
      </c>
      <c r="X29">
        <v>-1985943078</v>
      </c>
      <c r="Y29">
        <f t="shared" si="4"/>
        <v>1.6</v>
      </c>
      <c r="AA29">
        <v>0</v>
      </c>
      <c r="AB29">
        <v>87.01</v>
      </c>
      <c r="AC29">
        <v>13.21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1.6</v>
      </c>
      <c r="AU29" t="s">
        <v>3</v>
      </c>
      <c r="AV29">
        <v>0</v>
      </c>
      <c r="AW29">
        <v>2</v>
      </c>
      <c r="AX29">
        <v>421770252</v>
      </c>
      <c r="AY29">
        <v>1</v>
      </c>
      <c r="AZ29">
        <v>0</v>
      </c>
      <c r="BA29">
        <v>57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ROUND(Y29*Source!I122*DO29,9)</f>
        <v>0.82787200000000005</v>
      </c>
      <c r="CX29">
        <f>ROUND(Y29*Source!I122,9)</f>
        <v>6.5600000000000006E-2</v>
      </c>
      <c r="CY29">
        <f>AB29</f>
        <v>87.01</v>
      </c>
      <c r="CZ29">
        <f>AF29</f>
        <v>83.1</v>
      </c>
      <c r="DA29">
        <f>AJ29</f>
        <v>1</v>
      </c>
      <c r="DB29">
        <f t="shared" si="5"/>
        <v>132.96</v>
      </c>
      <c r="DC29">
        <f t="shared" si="6"/>
        <v>20.190000000000001</v>
      </c>
      <c r="DD29" t="s">
        <v>3</v>
      </c>
      <c r="DE29" t="s">
        <v>3</v>
      </c>
      <c r="DF29">
        <f t="shared" si="10"/>
        <v>0</v>
      </c>
      <c r="DG29">
        <f t="shared" si="8"/>
        <v>5.45</v>
      </c>
      <c r="DH29">
        <f t="shared" si="9"/>
        <v>0.83</v>
      </c>
      <c r="DI29">
        <f t="shared" si="3"/>
        <v>0</v>
      </c>
      <c r="DJ29">
        <f>DG29</f>
        <v>5.45</v>
      </c>
      <c r="DK29">
        <v>0</v>
      </c>
      <c r="DL29" t="s">
        <v>310</v>
      </c>
      <c r="DM29">
        <v>0</v>
      </c>
      <c r="DN29" t="s">
        <v>296</v>
      </c>
      <c r="DO29">
        <v>12.62</v>
      </c>
    </row>
    <row r="30" spans="1:119" x14ac:dyDescent="0.2">
      <c r="A30">
        <f>ROW(Source!A122)</f>
        <v>122</v>
      </c>
      <c r="B30">
        <v>421769664</v>
      </c>
      <c r="C30">
        <v>421769935</v>
      </c>
      <c r="D30">
        <v>405885302</v>
      </c>
      <c r="E30">
        <v>1</v>
      </c>
      <c r="F30">
        <v>1</v>
      </c>
      <c r="G30">
        <v>1080</v>
      </c>
      <c r="H30">
        <v>3</v>
      </c>
      <c r="I30" t="s">
        <v>317</v>
      </c>
      <c r="J30" t="s">
        <v>318</v>
      </c>
      <c r="K30" t="s">
        <v>319</v>
      </c>
      <c r="L30">
        <v>1348</v>
      </c>
      <c r="N30">
        <v>1009</v>
      </c>
      <c r="O30" t="s">
        <v>116</v>
      </c>
      <c r="P30" t="s">
        <v>116</v>
      </c>
      <c r="Q30">
        <v>1000</v>
      </c>
      <c r="W30">
        <v>0</v>
      </c>
      <c r="X30">
        <v>40329047</v>
      </c>
      <c r="Y30">
        <f t="shared" si="4"/>
        <v>0.18</v>
      </c>
      <c r="AA30">
        <v>349.44</v>
      </c>
      <c r="AB30">
        <v>0</v>
      </c>
      <c r="AC30">
        <v>0</v>
      </c>
      <c r="AD30">
        <v>0</v>
      </c>
      <c r="AE30">
        <v>349.44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0.18</v>
      </c>
      <c r="AU30" t="s">
        <v>3</v>
      </c>
      <c r="AV30">
        <v>0</v>
      </c>
      <c r="AW30">
        <v>2</v>
      </c>
      <c r="AX30">
        <v>421770253</v>
      </c>
      <c r="AY30">
        <v>1</v>
      </c>
      <c r="AZ30">
        <v>0</v>
      </c>
      <c r="BA30">
        <v>58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ROUND(Y30*Source!I122,9)</f>
        <v>7.3800000000000003E-3</v>
      </c>
      <c r="CY30">
        <f>AA30</f>
        <v>349.44</v>
      </c>
      <c r="CZ30">
        <f>AE30</f>
        <v>349.44</v>
      </c>
      <c r="DA30">
        <f>AI30</f>
        <v>1</v>
      </c>
      <c r="DB30">
        <f t="shared" si="5"/>
        <v>62.9</v>
      </c>
      <c r="DC30">
        <f t="shared" si="6"/>
        <v>0</v>
      </c>
      <c r="DD30" t="s">
        <v>3</v>
      </c>
      <c r="DE30" t="s">
        <v>3</v>
      </c>
      <c r="DF30">
        <f t="shared" si="10"/>
        <v>2.58</v>
      </c>
      <c r="DG30">
        <f t="shared" si="8"/>
        <v>0</v>
      </c>
      <c r="DH30">
        <f t="shared" si="9"/>
        <v>0</v>
      </c>
      <c r="DI30">
        <f t="shared" si="3"/>
        <v>0</v>
      </c>
      <c r="DJ30">
        <f>DF30</f>
        <v>2.58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ROW(Source!A122)</f>
        <v>122</v>
      </c>
      <c r="B31">
        <v>421769664</v>
      </c>
      <c r="C31">
        <v>421769935</v>
      </c>
      <c r="D31">
        <v>405885592</v>
      </c>
      <c r="E31">
        <v>1</v>
      </c>
      <c r="F31">
        <v>1</v>
      </c>
      <c r="G31">
        <v>1080</v>
      </c>
      <c r="H31">
        <v>3</v>
      </c>
      <c r="I31" t="s">
        <v>311</v>
      </c>
      <c r="J31" t="s">
        <v>312</v>
      </c>
      <c r="K31" t="s">
        <v>313</v>
      </c>
      <c r="L31">
        <v>1348</v>
      </c>
      <c r="N31">
        <v>1009</v>
      </c>
      <c r="O31" t="s">
        <v>116</v>
      </c>
      <c r="P31" t="s">
        <v>116</v>
      </c>
      <c r="Q31">
        <v>1000</v>
      </c>
      <c r="W31">
        <v>0</v>
      </c>
      <c r="X31">
        <v>-1792704725</v>
      </c>
      <c r="Y31">
        <f t="shared" si="4"/>
        <v>4.1999999999999997E-3</v>
      </c>
      <c r="AA31">
        <v>8590.86</v>
      </c>
      <c r="AB31">
        <v>0</v>
      </c>
      <c r="AC31">
        <v>0</v>
      </c>
      <c r="AD31">
        <v>0</v>
      </c>
      <c r="AE31">
        <v>8590.86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4.1999999999999997E-3</v>
      </c>
      <c r="AU31" t="s">
        <v>3</v>
      </c>
      <c r="AV31">
        <v>0</v>
      </c>
      <c r="AW31">
        <v>2</v>
      </c>
      <c r="AX31">
        <v>421770254</v>
      </c>
      <c r="AY31">
        <v>1</v>
      </c>
      <c r="AZ31">
        <v>0</v>
      </c>
      <c r="BA31">
        <v>59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ROUND(Y31*Source!I122,9)</f>
        <v>1.7220000000000001E-4</v>
      </c>
      <c r="CY31">
        <f>AA31</f>
        <v>8590.86</v>
      </c>
      <c r="CZ31">
        <f>AE31</f>
        <v>8590.86</v>
      </c>
      <c r="DA31">
        <f>AI31</f>
        <v>1</v>
      </c>
      <c r="DB31">
        <f t="shared" si="5"/>
        <v>36.08</v>
      </c>
      <c r="DC31">
        <f t="shared" si="6"/>
        <v>0</v>
      </c>
      <c r="DD31" t="s">
        <v>3</v>
      </c>
      <c r="DE31" t="s">
        <v>3</v>
      </c>
      <c r="DF31">
        <f t="shared" si="10"/>
        <v>1.48</v>
      </c>
      <c r="DG31">
        <f t="shared" si="8"/>
        <v>0</v>
      </c>
      <c r="DH31">
        <f t="shared" si="9"/>
        <v>0</v>
      </c>
      <c r="DI31">
        <f t="shared" si="3"/>
        <v>0</v>
      </c>
      <c r="DJ31">
        <f>DF31</f>
        <v>1.48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ROW(Source!A122)</f>
        <v>122</v>
      </c>
      <c r="B32">
        <v>421769664</v>
      </c>
      <c r="C32">
        <v>421769935</v>
      </c>
      <c r="D32">
        <v>405884910</v>
      </c>
      <c r="E32">
        <v>1</v>
      </c>
      <c r="F32">
        <v>1</v>
      </c>
      <c r="G32">
        <v>1080</v>
      </c>
      <c r="H32">
        <v>3</v>
      </c>
      <c r="I32" t="s">
        <v>320</v>
      </c>
      <c r="J32" t="s">
        <v>321</v>
      </c>
      <c r="K32" t="s">
        <v>322</v>
      </c>
      <c r="L32">
        <v>1339</v>
      </c>
      <c r="N32">
        <v>1007</v>
      </c>
      <c r="O32" t="s">
        <v>323</v>
      </c>
      <c r="P32" t="s">
        <v>323</v>
      </c>
      <c r="Q32">
        <v>1</v>
      </c>
      <c r="W32">
        <v>0</v>
      </c>
      <c r="X32">
        <v>-269784120</v>
      </c>
      <c r="Y32">
        <f t="shared" si="4"/>
        <v>0.15</v>
      </c>
      <c r="AA32">
        <v>99.9</v>
      </c>
      <c r="AB32">
        <v>0</v>
      </c>
      <c r="AC32">
        <v>0</v>
      </c>
      <c r="AD32">
        <v>0</v>
      </c>
      <c r="AE32">
        <v>99.9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0.15</v>
      </c>
      <c r="AU32" t="s">
        <v>3</v>
      </c>
      <c r="AV32">
        <v>0</v>
      </c>
      <c r="AW32">
        <v>2</v>
      </c>
      <c r="AX32">
        <v>421770255</v>
      </c>
      <c r="AY32">
        <v>1</v>
      </c>
      <c r="AZ32">
        <v>0</v>
      </c>
      <c r="BA32">
        <v>60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ROUND(Y32*Source!I122,9)</f>
        <v>6.1500000000000001E-3</v>
      </c>
      <c r="CY32">
        <f>AA32</f>
        <v>99.9</v>
      </c>
      <c r="CZ32">
        <f>AE32</f>
        <v>99.9</v>
      </c>
      <c r="DA32">
        <f>AI32</f>
        <v>1</v>
      </c>
      <c r="DB32">
        <f t="shared" si="5"/>
        <v>14.99</v>
      </c>
      <c r="DC32">
        <f t="shared" si="6"/>
        <v>0</v>
      </c>
      <c r="DD32" t="s">
        <v>3</v>
      </c>
      <c r="DE32" t="s">
        <v>3</v>
      </c>
      <c r="DF32">
        <f t="shared" si="10"/>
        <v>0.61</v>
      </c>
      <c r="DG32">
        <f t="shared" si="8"/>
        <v>0</v>
      </c>
      <c r="DH32">
        <f t="shared" si="9"/>
        <v>0</v>
      </c>
      <c r="DI32">
        <f t="shared" si="3"/>
        <v>0</v>
      </c>
      <c r="DJ32">
        <f>DF32</f>
        <v>0.61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ROW(Source!A122)</f>
        <v>122</v>
      </c>
      <c r="B33">
        <v>421769664</v>
      </c>
      <c r="C33">
        <v>421769935</v>
      </c>
      <c r="D33">
        <v>405895092</v>
      </c>
      <c r="E33">
        <v>1</v>
      </c>
      <c r="F33">
        <v>1</v>
      </c>
      <c r="G33">
        <v>1080</v>
      </c>
      <c r="H33">
        <v>3</v>
      </c>
      <c r="I33" t="s">
        <v>324</v>
      </c>
      <c r="J33" t="s">
        <v>325</v>
      </c>
      <c r="K33" t="s">
        <v>326</v>
      </c>
      <c r="L33">
        <v>1355</v>
      </c>
      <c r="N33">
        <v>1010</v>
      </c>
      <c r="O33" t="s">
        <v>327</v>
      </c>
      <c r="P33" t="s">
        <v>327</v>
      </c>
      <c r="Q33">
        <v>100</v>
      </c>
      <c r="W33">
        <v>0</v>
      </c>
      <c r="X33">
        <v>-1480740342</v>
      </c>
      <c r="Y33">
        <f t="shared" si="4"/>
        <v>0.8</v>
      </c>
      <c r="AA33">
        <v>228.72</v>
      </c>
      <c r="AB33">
        <v>0</v>
      </c>
      <c r="AC33">
        <v>0</v>
      </c>
      <c r="AD33">
        <v>0</v>
      </c>
      <c r="AE33">
        <v>228.72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421770256</v>
      </c>
      <c r="AY33">
        <v>1</v>
      </c>
      <c r="AZ33">
        <v>0</v>
      </c>
      <c r="BA33">
        <v>61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ROUND(Y33*Source!I122,9)</f>
        <v>3.2800000000000003E-2</v>
      </c>
      <c r="CY33">
        <f>AA33</f>
        <v>228.72</v>
      </c>
      <c r="CZ33">
        <f>AE33</f>
        <v>228.72</v>
      </c>
      <c r="DA33">
        <f>AI33</f>
        <v>1</v>
      </c>
      <c r="DB33">
        <f t="shared" si="5"/>
        <v>182.98</v>
      </c>
      <c r="DC33">
        <f t="shared" si="6"/>
        <v>0</v>
      </c>
      <c r="DD33" t="s">
        <v>3</v>
      </c>
      <c r="DE33" t="s">
        <v>3</v>
      </c>
      <c r="DF33">
        <f t="shared" si="10"/>
        <v>7.5</v>
      </c>
      <c r="DG33">
        <f t="shared" si="8"/>
        <v>0</v>
      </c>
      <c r="DH33">
        <f t="shared" si="9"/>
        <v>0</v>
      </c>
      <c r="DI33">
        <f t="shared" ref="DI33:DI64" si="11">ROUND(ROUND(AH33,2)*CX33,2)</f>
        <v>0</v>
      </c>
      <c r="DJ33">
        <f>DF33</f>
        <v>7.5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ROW(Source!A123)</f>
        <v>123</v>
      </c>
      <c r="B34">
        <v>421769662</v>
      </c>
      <c r="C34">
        <v>421769935</v>
      </c>
      <c r="D34">
        <v>405844724</v>
      </c>
      <c r="E34">
        <v>1080</v>
      </c>
      <c r="F34">
        <v>1</v>
      </c>
      <c r="G34">
        <v>1080</v>
      </c>
      <c r="H34">
        <v>1</v>
      </c>
      <c r="I34" t="s">
        <v>294</v>
      </c>
      <c r="J34" t="s">
        <v>3</v>
      </c>
      <c r="K34" t="s">
        <v>295</v>
      </c>
      <c r="L34">
        <v>1191</v>
      </c>
      <c r="N34">
        <v>1013</v>
      </c>
      <c r="O34" t="s">
        <v>296</v>
      </c>
      <c r="P34" t="s">
        <v>296</v>
      </c>
      <c r="Q34">
        <v>1</v>
      </c>
      <c r="W34">
        <v>0</v>
      </c>
      <c r="X34">
        <v>476480486</v>
      </c>
      <c r="Y34">
        <f t="shared" si="4"/>
        <v>53.6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53.6</v>
      </c>
      <c r="AU34" t="s">
        <v>3</v>
      </c>
      <c r="AV34">
        <v>1</v>
      </c>
      <c r="AW34">
        <v>2</v>
      </c>
      <c r="AX34">
        <v>421770250</v>
      </c>
      <c r="AY34">
        <v>1</v>
      </c>
      <c r="AZ34">
        <v>0</v>
      </c>
      <c r="BA34">
        <v>63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ROUND(AT34*Source!I123*AH34*AL34,2)</f>
        <v>0</v>
      </c>
      <c r="CV34">
        <f>ROUND(Y34*Source!I123,9)</f>
        <v>2.1976</v>
      </c>
      <c r="CW34">
        <v>0</v>
      </c>
      <c r="CX34">
        <f>ROUND(Y34*Source!I123,9)</f>
        <v>2.1976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  <c r="DD34" t="s">
        <v>3</v>
      </c>
      <c r="DE34" t="s">
        <v>3</v>
      </c>
      <c r="DF34">
        <f t="shared" si="10"/>
        <v>0</v>
      </c>
      <c r="DG34">
        <f t="shared" si="8"/>
        <v>0</v>
      </c>
      <c r="DH34">
        <f t="shared" si="9"/>
        <v>0</v>
      </c>
      <c r="DI34">
        <f t="shared" si="11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ROW(Source!A123)</f>
        <v>123</v>
      </c>
      <c r="B35">
        <v>421769662</v>
      </c>
      <c r="C35">
        <v>421769935</v>
      </c>
      <c r="D35">
        <v>405915920</v>
      </c>
      <c r="E35">
        <v>1</v>
      </c>
      <c r="F35">
        <v>1</v>
      </c>
      <c r="G35">
        <v>1080</v>
      </c>
      <c r="H35">
        <v>2</v>
      </c>
      <c r="I35" t="s">
        <v>303</v>
      </c>
      <c r="J35" t="s">
        <v>304</v>
      </c>
      <c r="K35" t="s">
        <v>305</v>
      </c>
      <c r="L35">
        <v>1368</v>
      </c>
      <c r="N35">
        <v>1011</v>
      </c>
      <c r="O35" t="s">
        <v>306</v>
      </c>
      <c r="P35" t="s">
        <v>306</v>
      </c>
      <c r="Q35">
        <v>1</v>
      </c>
      <c r="W35">
        <v>0</v>
      </c>
      <c r="X35">
        <v>-2065404138</v>
      </c>
      <c r="Y35">
        <f t="shared" si="4"/>
        <v>13.07</v>
      </c>
      <c r="AA35">
        <v>0</v>
      </c>
      <c r="AB35">
        <v>100.2</v>
      </c>
      <c r="AC35">
        <v>0</v>
      </c>
      <c r="AD35">
        <v>0</v>
      </c>
      <c r="AE35">
        <v>0</v>
      </c>
      <c r="AF35">
        <v>7.11</v>
      </c>
      <c r="AG35">
        <v>0</v>
      </c>
      <c r="AH35">
        <v>0</v>
      </c>
      <c r="AI35">
        <v>1</v>
      </c>
      <c r="AJ35">
        <v>13.46</v>
      </c>
      <c r="AK35">
        <v>56.35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13.07</v>
      </c>
      <c r="AU35" t="s">
        <v>3</v>
      </c>
      <c r="AV35">
        <v>0</v>
      </c>
      <c r="AW35">
        <v>2</v>
      </c>
      <c r="AX35">
        <v>421770251</v>
      </c>
      <c r="AY35">
        <v>1</v>
      </c>
      <c r="AZ35">
        <v>0</v>
      </c>
      <c r="BA35">
        <v>64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ROUND(Y35*Source!I123*DO35,9)</f>
        <v>0</v>
      </c>
      <c r="CX35">
        <f>ROUND(Y35*Source!I123,9)</f>
        <v>0.53586999999999996</v>
      </c>
      <c r="CY35">
        <f>AB35</f>
        <v>100.2</v>
      </c>
      <c r="CZ35">
        <f>AF35</f>
        <v>7.11</v>
      </c>
      <c r="DA35">
        <f>AJ35</f>
        <v>13.46</v>
      </c>
      <c r="DB35">
        <f t="shared" si="5"/>
        <v>92.93</v>
      </c>
      <c r="DC35">
        <f t="shared" si="6"/>
        <v>0</v>
      </c>
      <c r="DD35" t="s">
        <v>3</v>
      </c>
      <c r="DE35" t="s">
        <v>3</v>
      </c>
      <c r="DF35">
        <f t="shared" si="10"/>
        <v>0</v>
      </c>
      <c r="DG35">
        <f>ROUND(ROUND(AF35*AJ35,2)*CX35,2)</f>
        <v>51.28</v>
      </c>
      <c r="DH35">
        <f>ROUND(ROUND(AG35*AK35,2)*CX35,2)</f>
        <v>0</v>
      </c>
      <c r="DI35">
        <f t="shared" si="11"/>
        <v>0</v>
      </c>
      <c r="DJ35">
        <f>DG35</f>
        <v>51.28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ROW(Source!A123)</f>
        <v>123</v>
      </c>
      <c r="B36">
        <v>421769662</v>
      </c>
      <c r="C36">
        <v>421769935</v>
      </c>
      <c r="D36">
        <v>405916219</v>
      </c>
      <c r="E36">
        <v>1</v>
      </c>
      <c r="F36">
        <v>1</v>
      </c>
      <c r="G36">
        <v>1080</v>
      </c>
      <c r="H36">
        <v>2</v>
      </c>
      <c r="I36" t="s">
        <v>307</v>
      </c>
      <c r="J36" t="s">
        <v>308</v>
      </c>
      <c r="K36" t="s">
        <v>309</v>
      </c>
      <c r="L36">
        <v>1368</v>
      </c>
      <c r="N36">
        <v>1011</v>
      </c>
      <c r="O36" t="s">
        <v>306</v>
      </c>
      <c r="P36" t="s">
        <v>306</v>
      </c>
      <c r="Q36">
        <v>1</v>
      </c>
      <c r="W36">
        <v>0</v>
      </c>
      <c r="X36">
        <v>-1985943078</v>
      </c>
      <c r="Y36">
        <f t="shared" si="4"/>
        <v>1.6</v>
      </c>
      <c r="AA36">
        <v>0</v>
      </c>
      <c r="AB36">
        <v>1485.19</v>
      </c>
      <c r="AC36">
        <v>744.56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17.07</v>
      </c>
      <c r="AK36">
        <v>56.35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1.6</v>
      </c>
      <c r="AU36" t="s">
        <v>3</v>
      </c>
      <c r="AV36">
        <v>0</v>
      </c>
      <c r="AW36">
        <v>2</v>
      </c>
      <c r="AX36">
        <v>421770252</v>
      </c>
      <c r="AY36">
        <v>1</v>
      </c>
      <c r="AZ36">
        <v>0</v>
      </c>
      <c r="BA36">
        <v>65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ROUND(Y36*Source!I123*DO36,9)</f>
        <v>0.82787200000000005</v>
      </c>
      <c r="CX36">
        <f>ROUND(Y36*Source!I123,9)</f>
        <v>6.5600000000000006E-2</v>
      </c>
      <c r="CY36">
        <f>AB36</f>
        <v>1485.19</v>
      </c>
      <c r="CZ36">
        <f>AF36</f>
        <v>83.1</v>
      </c>
      <c r="DA36">
        <f>AJ36</f>
        <v>17.07</v>
      </c>
      <c r="DB36">
        <f t="shared" si="5"/>
        <v>132.96</v>
      </c>
      <c r="DC36">
        <f t="shared" si="6"/>
        <v>20.190000000000001</v>
      </c>
      <c r="DD36" t="s">
        <v>3</v>
      </c>
      <c r="DE36" t="s">
        <v>3</v>
      </c>
      <c r="DF36">
        <f t="shared" si="10"/>
        <v>0</v>
      </c>
      <c r="DG36">
        <f>ROUND(ROUND(AF36*AJ36,2)*CX36,2)</f>
        <v>93.05</v>
      </c>
      <c r="DH36">
        <f>ROUND(ROUND(AG36*AK36,2)*CX36,2)</f>
        <v>46.65</v>
      </c>
      <c r="DI36">
        <f t="shared" si="11"/>
        <v>0</v>
      </c>
      <c r="DJ36">
        <f>DG36</f>
        <v>93.05</v>
      </c>
      <c r="DK36">
        <v>0</v>
      </c>
      <c r="DL36" t="s">
        <v>310</v>
      </c>
      <c r="DM36">
        <v>0</v>
      </c>
      <c r="DN36" t="s">
        <v>296</v>
      </c>
      <c r="DO36">
        <v>12.62</v>
      </c>
    </row>
    <row r="37" spans="1:119" x14ac:dyDescent="0.2">
      <c r="A37">
        <f>ROW(Source!A123)</f>
        <v>123</v>
      </c>
      <c r="B37">
        <v>421769662</v>
      </c>
      <c r="C37">
        <v>421769935</v>
      </c>
      <c r="D37">
        <v>405885302</v>
      </c>
      <c r="E37">
        <v>1</v>
      </c>
      <c r="F37">
        <v>1</v>
      </c>
      <c r="G37">
        <v>1080</v>
      </c>
      <c r="H37">
        <v>3</v>
      </c>
      <c r="I37" t="s">
        <v>317</v>
      </c>
      <c r="J37" t="s">
        <v>318</v>
      </c>
      <c r="K37" t="s">
        <v>319</v>
      </c>
      <c r="L37">
        <v>1348</v>
      </c>
      <c r="N37">
        <v>1009</v>
      </c>
      <c r="O37" t="s">
        <v>116</v>
      </c>
      <c r="P37" t="s">
        <v>116</v>
      </c>
      <c r="Q37">
        <v>1000</v>
      </c>
      <c r="W37">
        <v>0</v>
      </c>
      <c r="X37">
        <v>40329047</v>
      </c>
      <c r="Y37">
        <f t="shared" ref="Y37:Y68" si="12">AT37</f>
        <v>0.18</v>
      </c>
      <c r="AA37">
        <v>7278.84</v>
      </c>
      <c r="AB37">
        <v>0</v>
      </c>
      <c r="AC37">
        <v>0</v>
      </c>
      <c r="AD37">
        <v>0</v>
      </c>
      <c r="AE37">
        <v>349.44</v>
      </c>
      <c r="AF37">
        <v>0</v>
      </c>
      <c r="AG37">
        <v>0</v>
      </c>
      <c r="AH37">
        <v>0</v>
      </c>
      <c r="AI37">
        <v>20.83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0.18</v>
      </c>
      <c r="AU37" t="s">
        <v>3</v>
      </c>
      <c r="AV37">
        <v>0</v>
      </c>
      <c r="AW37">
        <v>2</v>
      </c>
      <c r="AX37">
        <v>421770253</v>
      </c>
      <c r="AY37">
        <v>1</v>
      </c>
      <c r="AZ37">
        <v>0</v>
      </c>
      <c r="BA37">
        <v>66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ROUND(Y37*Source!I123,9)</f>
        <v>7.3800000000000003E-3</v>
      </c>
      <c r="CY37">
        <f>AA37</f>
        <v>7278.84</v>
      </c>
      <c r="CZ37">
        <f>AE37</f>
        <v>349.44</v>
      </c>
      <c r="DA37">
        <f>AI37</f>
        <v>20.83</v>
      </c>
      <c r="DB37">
        <f t="shared" ref="DB37:DB68" si="13">ROUND(ROUND(AT37*CZ37,2),6)</f>
        <v>62.9</v>
      </c>
      <c r="DC37">
        <f t="shared" ref="DC37:DC68" si="14">ROUND(ROUND(AT37*AG37,2),6)</f>
        <v>0</v>
      </c>
      <c r="DD37" t="s">
        <v>3</v>
      </c>
      <c r="DE37" t="s">
        <v>3</v>
      </c>
      <c r="DF37">
        <f>ROUND(ROUND(AE37*AI37,2)*CX37,2)</f>
        <v>53.72</v>
      </c>
      <c r="DG37">
        <f t="shared" ref="DG37:DG46" si="15">ROUND(ROUND(AF37,2)*CX37,2)</f>
        <v>0</v>
      </c>
      <c r="DH37">
        <f t="shared" ref="DH37:DH46" si="16">ROUND(ROUND(AG37,2)*CX37,2)</f>
        <v>0</v>
      </c>
      <c r="DI37">
        <f t="shared" si="11"/>
        <v>0</v>
      </c>
      <c r="DJ37">
        <f>DF37</f>
        <v>53.72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ROW(Source!A123)</f>
        <v>123</v>
      </c>
      <c r="B38">
        <v>421769662</v>
      </c>
      <c r="C38">
        <v>421769935</v>
      </c>
      <c r="D38">
        <v>405885592</v>
      </c>
      <c r="E38">
        <v>1</v>
      </c>
      <c r="F38">
        <v>1</v>
      </c>
      <c r="G38">
        <v>1080</v>
      </c>
      <c r="H38">
        <v>3</v>
      </c>
      <c r="I38" t="s">
        <v>311</v>
      </c>
      <c r="J38" t="s">
        <v>312</v>
      </c>
      <c r="K38" t="s">
        <v>313</v>
      </c>
      <c r="L38">
        <v>1348</v>
      </c>
      <c r="N38">
        <v>1009</v>
      </c>
      <c r="O38" t="s">
        <v>116</v>
      </c>
      <c r="P38" t="s">
        <v>116</v>
      </c>
      <c r="Q38">
        <v>1000</v>
      </c>
      <c r="W38">
        <v>0</v>
      </c>
      <c r="X38">
        <v>-1792704725</v>
      </c>
      <c r="Y38">
        <f t="shared" si="12"/>
        <v>4.1999999999999997E-3</v>
      </c>
      <c r="AA38">
        <v>141233.74</v>
      </c>
      <c r="AB38">
        <v>0</v>
      </c>
      <c r="AC38">
        <v>0</v>
      </c>
      <c r="AD38">
        <v>0</v>
      </c>
      <c r="AE38">
        <v>8590.86</v>
      </c>
      <c r="AF38">
        <v>0</v>
      </c>
      <c r="AG38">
        <v>0</v>
      </c>
      <c r="AH38">
        <v>0</v>
      </c>
      <c r="AI38">
        <v>16.440000000000001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4.1999999999999997E-3</v>
      </c>
      <c r="AU38" t="s">
        <v>3</v>
      </c>
      <c r="AV38">
        <v>0</v>
      </c>
      <c r="AW38">
        <v>2</v>
      </c>
      <c r="AX38">
        <v>421770254</v>
      </c>
      <c r="AY38">
        <v>1</v>
      </c>
      <c r="AZ38">
        <v>0</v>
      </c>
      <c r="BA38">
        <v>67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ROUND(Y38*Source!I123,9)</f>
        <v>1.7220000000000001E-4</v>
      </c>
      <c r="CY38">
        <f>AA38</f>
        <v>141233.74</v>
      </c>
      <c r="CZ38">
        <f>AE38</f>
        <v>8590.86</v>
      </c>
      <c r="DA38">
        <f>AI38</f>
        <v>16.440000000000001</v>
      </c>
      <c r="DB38">
        <f t="shared" si="13"/>
        <v>36.08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24.32</v>
      </c>
      <c r="DG38">
        <f t="shared" si="15"/>
        <v>0</v>
      </c>
      <c r="DH38">
        <f t="shared" si="16"/>
        <v>0</v>
      </c>
      <c r="DI38">
        <f t="shared" si="11"/>
        <v>0</v>
      </c>
      <c r="DJ38">
        <f>DF38</f>
        <v>24.32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ROW(Source!A123)</f>
        <v>123</v>
      </c>
      <c r="B39">
        <v>421769662</v>
      </c>
      <c r="C39">
        <v>421769935</v>
      </c>
      <c r="D39">
        <v>405884910</v>
      </c>
      <c r="E39">
        <v>1</v>
      </c>
      <c r="F39">
        <v>1</v>
      </c>
      <c r="G39">
        <v>1080</v>
      </c>
      <c r="H39">
        <v>3</v>
      </c>
      <c r="I39" t="s">
        <v>320</v>
      </c>
      <c r="J39" t="s">
        <v>321</v>
      </c>
      <c r="K39" t="s">
        <v>322</v>
      </c>
      <c r="L39">
        <v>1339</v>
      </c>
      <c r="N39">
        <v>1007</v>
      </c>
      <c r="O39" t="s">
        <v>323</v>
      </c>
      <c r="P39" t="s">
        <v>323</v>
      </c>
      <c r="Q39">
        <v>1</v>
      </c>
      <c r="W39">
        <v>0</v>
      </c>
      <c r="X39">
        <v>-269784120</v>
      </c>
      <c r="Y39">
        <f t="shared" si="12"/>
        <v>0.15</v>
      </c>
      <c r="AA39">
        <v>999</v>
      </c>
      <c r="AB39">
        <v>0</v>
      </c>
      <c r="AC39">
        <v>0</v>
      </c>
      <c r="AD39">
        <v>0</v>
      </c>
      <c r="AE39">
        <v>99.9</v>
      </c>
      <c r="AF39">
        <v>0</v>
      </c>
      <c r="AG39">
        <v>0</v>
      </c>
      <c r="AH39">
        <v>0</v>
      </c>
      <c r="AI39">
        <v>10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0.15</v>
      </c>
      <c r="AU39" t="s">
        <v>3</v>
      </c>
      <c r="AV39">
        <v>0</v>
      </c>
      <c r="AW39">
        <v>2</v>
      </c>
      <c r="AX39">
        <v>421770255</v>
      </c>
      <c r="AY39">
        <v>1</v>
      </c>
      <c r="AZ39">
        <v>0</v>
      </c>
      <c r="BA39">
        <v>68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ROUND(Y39*Source!I123,9)</f>
        <v>6.1500000000000001E-3</v>
      </c>
      <c r="CY39">
        <f>AA39</f>
        <v>999</v>
      </c>
      <c r="CZ39">
        <f>AE39</f>
        <v>99.9</v>
      </c>
      <c r="DA39">
        <f>AI39</f>
        <v>10</v>
      </c>
      <c r="DB39">
        <f t="shared" si="13"/>
        <v>14.99</v>
      </c>
      <c r="DC39">
        <f t="shared" si="14"/>
        <v>0</v>
      </c>
      <c r="DD39" t="s">
        <v>3</v>
      </c>
      <c r="DE39" t="s">
        <v>3</v>
      </c>
      <c r="DF39">
        <f>ROUND(ROUND(AE39*AI39,2)*CX39,2)</f>
        <v>6.14</v>
      </c>
      <c r="DG39">
        <f t="shared" si="15"/>
        <v>0</v>
      </c>
      <c r="DH39">
        <f t="shared" si="16"/>
        <v>0</v>
      </c>
      <c r="DI39">
        <f t="shared" si="11"/>
        <v>0</v>
      </c>
      <c r="DJ39">
        <f>DF39</f>
        <v>6.14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ROW(Source!A123)</f>
        <v>123</v>
      </c>
      <c r="B40">
        <v>421769662</v>
      </c>
      <c r="C40">
        <v>421769935</v>
      </c>
      <c r="D40">
        <v>405895092</v>
      </c>
      <c r="E40">
        <v>1</v>
      </c>
      <c r="F40">
        <v>1</v>
      </c>
      <c r="G40">
        <v>1080</v>
      </c>
      <c r="H40">
        <v>3</v>
      </c>
      <c r="I40" t="s">
        <v>324</v>
      </c>
      <c r="J40" t="s">
        <v>325</v>
      </c>
      <c r="K40" t="s">
        <v>326</v>
      </c>
      <c r="L40">
        <v>1355</v>
      </c>
      <c r="N40">
        <v>1010</v>
      </c>
      <c r="O40" t="s">
        <v>327</v>
      </c>
      <c r="P40" t="s">
        <v>327</v>
      </c>
      <c r="Q40">
        <v>100</v>
      </c>
      <c r="W40">
        <v>0</v>
      </c>
      <c r="X40">
        <v>-1480740342</v>
      </c>
      <c r="Y40">
        <f t="shared" si="12"/>
        <v>0.8</v>
      </c>
      <c r="AA40">
        <v>3739.57</v>
      </c>
      <c r="AB40">
        <v>0</v>
      </c>
      <c r="AC40">
        <v>0</v>
      </c>
      <c r="AD40">
        <v>0</v>
      </c>
      <c r="AE40">
        <v>228.72</v>
      </c>
      <c r="AF40">
        <v>0</v>
      </c>
      <c r="AG40">
        <v>0</v>
      </c>
      <c r="AH40">
        <v>0</v>
      </c>
      <c r="AI40">
        <v>16.350000000000001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0.8</v>
      </c>
      <c r="AU40" t="s">
        <v>3</v>
      </c>
      <c r="AV40">
        <v>0</v>
      </c>
      <c r="AW40">
        <v>2</v>
      </c>
      <c r="AX40">
        <v>421770256</v>
      </c>
      <c r="AY40">
        <v>1</v>
      </c>
      <c r="AZ40">
        <v>0</v>
      </c>
      <c r="BA40">
        <v>69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ROUND(Y40*Source!I123,9)</f>
        <v>3.2800000000000003E-2</v>
      </c>
      <c r="CY40">
        <f>AA40</f>
        <v>3739.57</v>
      </c>
      <c r="CZ40">
        <f>AE40</f>
        <v>228.72</v>
      </c>
      <c r="DA40">
        <f>AI40</f>
        <v>16.350000000000001</v>
      </c>
      <c r="DB40">
        <f t="shared" si="13"/>
        <v>182.98</v>
      </c>
      <c r="DC40">
        <f t="shared" si="14"/>
        <v>0</v>
      </c>
      <c r="DD40" t="s">
        <v>3</v>
      </c>
      <c r="DE40" t="s">
        <v>3</v>
      </c>
      <c r="DF40">
        <f>ROUND(ROUND(AE40*AI40,2)*CX40,2)</f>
        <v>122.66</v>
      </c>
      <c r="DG40">
        <f t="shared" si="15"/>
        <v>0</v>
      </c>
      <c r="DH40">
        <f t="shared" si="16"/>
        <v>0</v>
      </c>
      <c r="DI40">
        <f t="shared" si="11"/>
        <v>0</v>
      </c>
      <c r="DJ40">
        <f>DF40</f>
        <v>122.66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ROW(Source!A132)</f>
        <v>132</v>
      </c>
      <c r="B41">
        <v>421769664</v>
      </c>
      <c r="C41">
        <v>421769954</v>
      </c>
      <c r="D41">
        <v>405844724</v>
      </c>
      <c r="E41">
        <v>1080</v>
      </c>
      <c r="F41">
        <v>1</v>
      </c>
      <c r="G41">
        <v>1080</v>
      </c>
      <c r="H41">
        <v>1</v>
      </c>
      <c r="I41" t="s">
        <v>294</v>
      </c>
      <c r="J41" t="s">
        <v>3</v>
      </c>
      <c r="K41" t="s">
        <v>295</v>
      </c>
      <c r="L41">
        <v>1191</v>
      </c>
      <c r="N41">
        <v>1013</v>
      </c>
      <c r="O41" t="s">
        <v>296</v>
      </c>
      <c r="P41" t="s">
        <v>296</v>
      </c>
      <c r="Q41">
        <v>1</v>
      </c>
      <c r="W41">
        <v>0</v>
      </c>
      <c r="X41">
        <v>476480486</v>
      </c>
      <c r="Y41">
        <f t="shared" si="12"/>
        <v>2.13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2.13</v>
      </c>
      <c r="AU41" t="s">
        <v>3</v>
      </c>
      <c r="AV41">
        <v>1</v>
      </c>
      <c r="AW41">
        <v>2</v>
      </c>
      <c r="AX41">
        <v>421770258</v>
      </c>
      <c r="AY41">
        <v>1</v>
      </c>
      <c r="AZ41">
        <v>0</v>
      </c>
      <c r="BA41">
        <v>71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ROUND(AT41*Source!I132*AH41*AL41,2)</f>
        <v>0</v>
      </c>
      <c r="CV41">
        <f>ROUND(Y41*Source!I132,9)</f>
        <v>6.3899999999999998E-2</v>
      </c>
      <c r="CW41">
        <v>0</v>
      </c>
      <c r="CX41">
        <f>ROUND(Y41*Source!I132,9)</f>
        <v>6.3899999999999998E-2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ref="DF41:DF48" si="17">ROUND(ROUND(AE41,2)*CX41,2)</f>
        <v>0</v>
      </c>
      <c r="DG41">
        <f t="shared" si="15"/>
        <v>0</v>
      </c>
      <c r="DH41">
        <f t="shared" si="16"/>
        <v>0</v>
      </c>
      <c r="DI41">
        <f t="shared" si="11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ROW(Source!A132)</f>
        <v>132</v>
      </c>
      <c r="B42">
        <v>421769664</v>
      </c>
      <c r="C42">
        <v>421769954</v>
      </c>
      <c r="D42">
        <v>405916219</v>
      </c>
      <c r="E42">
        <v>1</v>
      </c>
      <c r="F42">
        <v>1</v>
      </c>
      <c r="G42">
        <v>1080</v>
      </c>
      <c r="H42">
        <v>2</v>
      </c>
      <c r="I42" t="s">
        <v>307</v>
      </c>
      <c r="J42" t="s">
        <v>308</v>
      </c>
      <c r="K42" t="s">
        <v>309</v>
      </c>
      <c r="L42">
        <v>1368</v>
      </c>
      <c r="N42">
        <v>1011</v>
      </c>
      <c r="O42" t="s">
        <v>306</v>
      </c>
      <c r="P42" t="s">
        <v>306</v>
      </c>
      <c r="Q42">
        <v>1</v>
      </c>
      <c r="W42">
        <v>0</v>
      </c>
      <c r="X42">
        <v>-1985943078</v>
      </c>
      <c r="Y42">
        <f t="shared" si="12"/>
        <v>0.01</v>
      </c>
      <c r="AA42">
        <v>0</v>
      </c>
      <c r="AB42">
        <v>87.01</v>
      </c>
      <c r="AC42">
        <v>13.21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0.01</v>
      </c>
      <c r="AU42" t="s">
        <v>3</v>
      </c>
      <c r="AV42">
        <v>0</v>
      </c>
      <c r="AW42">
        <v>2</v>
      </c>
      <c r="AX42">
        <v>421770259</v>
      </c>
      <c r="AY42">
        <v>1</v>
      </c>
      <c r="AZ42">
        <v>0</v>
      </c>
      <c r="BA42">
        <v>72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ROUND(Y42*Source!I132*DO42,9)</f>
        <v>3.7859999999999999E-3</v>
      </c>
      <c r="CX42">
        <f>ROUND(Y42*Source!I132,9)</f>
        <v>2.9999999999999997E-4</v>
      </c>
      <c r="CY42">
        <f>AB42</f>
        <v>87.01</v>
      </c>
      <c r="CZ42">
        <f>AF42</f>
        <v>83.1</v>
      </c>
      <c r="DA42">
        <f>AJ42</f>
        <v>1</v>
      </c>
      <c r="DB42">
        <f t="shared" si="13"/>
        <v>0.83</v>
      </c>
      <c r="DC42">
        <f t="shared" si="14"/>
        <v>0.13</v>
      </c>
      <c r="DD42" t="s">
        <v>3</v>
      </c>
      <c r="DE42" t="s">
        <v>3</v>
      </c>
      <c r="DF42">
        <f t="shared" si="17"/>
        <v>0</v>
      </c>
      <c r="DG42">
        <f t="shared" si="15"/>
        <v>0.02</v>
      </c>
      <c r="DH42">
        <f t="shared" si="16"/>
        <v>0</v>
      </c>
      <c r="DI42">
        <f t="shared" si="11"/>
        <v>0</v>
      </c>
      <c r="DJ42">
        <f>DG42</f>
        <v>0.02</v>
      </c>
      <c r="DK42">
        <v>0</v>
      </c>
      <c r="DL42" t="s">
        <v>310</v>
      </c>
      <c r="DM42">
        <v>0</v>
      </c>
      <c r="DN42" t="s">
        <v>296</v>
      </c>
      <c r="DO42">
        <v>12.62</v>
      </c>
    </row>
    <row r="43" spans="1:119" x14ac:dyDescent="0.2">
      <c r="A43">
        <f>ROW(Source!A132)</f>
        <v>132</v>
      </c>
      <c r="B43">
        <v>421769664</v>
      </c>
      <c r="C43">
        <v>421769954</v>
      </c>
      <c r="D43">
        <v>405915525</v>
      </c>
      <c r="E43">
        <v>1</v>
      </c>
      <c r="F43">
        <v>1</v>
      </c>
      <c r="G43">
        <v>1080</v>
      </c>
      <c r="H43">
        <v>2</v>
      </c>
      <c r="I43" t="s">
        <v>328</v>
      </c>
      <c r="J43" t="s">
        <v>329</v>
      </c>
      <c r="K43" t="s">
        <v>330</v>
      </c>
      <c r="L43">
        <v>1368</v>
      </c>
      <c r="N43">
        <v>1011</v>
      </c>
      <c r="O43" t="s">
        <v>306</v>
      </c>
      <c r="P43" t="s">
        <v>306</v>
      </c>
      <c r="Q43">
        <v>1</v>
      </c>
      <c r="W43">
        <v>0</v>
      </c>
      <c r="X43">
        <v>518089143</v>
      </c>
      <c r="Y43">
        <f t="shared" si="12"/>
        <v>0.01</v>
      </c>
      <c r="AA43">
        <v>0</v>
      </c>
      <c r="AB43">
        <v>120.23</v>
      </c>
      <c r="AC43">
        <v>13.21</v>
      </c>
      <c r="AD43">
        <v>0</v>
      </c>
      <c r="AE43">
        <v>0</v>
      </c>
      <c r="AF43">
        <v>114.83</v>
      </c>
      <c r="AG43">
        <v>12.62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3</v>
      </c>
      <c r="AV43">
        <v>0</v>
      </c>
      <c r="AW43">
        <v>2</v>
      </c>
      <c r="AX43">
        <v>421770260</v>
      </c>
      <c r="AY43">
        <v>1</v>
      </c>
      <c r="AZ43">
        <v>0</v>
      </c>
      <c r="BA43">
        <v>73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ROUND(Y43*Source!I132*DO43,9)</f>
        <v>3.7859999999999999E-3</v>
      </c>
      <c r="CX43">
        <f>ROUND(Y43*Source!I132,9)</f>
        <v>2.9999999999999997E-4</v>
      </c>
      <c r="CY43">
        <f>AB43</f>
        <v>120.23</v>
      </c>
      <c r="CZ43">
        <f>AF43</f>
        <v>114.83</v>
      </c>
      <c r="DA43">
        <f>AJ43</f>
        <v>1</v>
      </c>
      <c r="DB43">
        <f t="shared" si="13"/>
        <v>1.1499999999999999</v>
      </c>
      <c r="DC43">
        <f t="shared" si="14"/>
        <v>0.13</v>
      </c>
      <c r="DD43" t="s">
        <v>3</v>
      </c>
      <c r="DE43" t="s">
        <v>3</v>
      </c>
      <c r="DF43">
        <f t="shared" si="17"/>
        <v>0</v>
      </c>
      <c r="DG43">
        <f t="shared" si="15"/>
        <v>0.03</v>
      </c>
      <c r="DH43">
        <f t="shared" si="16"/>
        <v>0</v>
      </c>
      <c r="DI43">
        <f t="shared" si="11"/>
        <v>0</v>
      </c>
      <c r="DJ43">
        <f>DG43</f>
        <v>0.03</v>
      </c>
      <c r="DK43">
        <v>0</v>
      </c>
      <c r="DL43" t="s">
        <v>310</v>
      </c>
      <c r="DM43">
        <v>0</v>
      </c>
      <c r="DN43" t="s">
        <v>296</v>
      </c>
      <c r="DO43">
        <v>12.62</v>
      </c>
    </row>
    <row r="44" spans="1:119" x14ac:dyDescent="0.2">
      <c r="A44">
        <f>ROW(Source!A132)</f>
        <v>132</v>
      </c>
      <c r="B44">
        <v>421769664</v>
      </c>
      <c r="C44">
        <v>421769954</v>
      </c>
      <c r="D44">
        <v>405885522</v>
      </c>
      <c r="E44">
        <v>1</v>
      </c>
      <c r="F44">
        <v>1</v>
      </c>
      <c r="G44">
        <v>1080</v>
      </c>
      <c r="H44">
        <v>3</v>
      </c>
      <c r="I44" t="s">
        <v>331</v>
      </c>
      <c r="J44" t="s">
        <v>332</v>
      </c>
      <c r="K44" t="s">
        <v>333</v>
      </c>
      <c r="L44">
        <v>1346</v>
      </c>
      <c r="N44">
        <v>1009</v>
      </c>
      <c r="O44" t="s">
        <v>167</v>
      </c>
      <c r="P44" t="s">
        <v>167</v>
      </c>
      <c r="Q44">
        <v>1</v>
      </c>
      <c r="W44">
        <v>0</v>
      </c>
      <c r="X44">
        <v>2041003886</v>
      </c>
      <c r="Y44">
        <f t="shared" si="12"/>
        <v>9</v>
      </c>
      <c r="AA44">
        <v>29.89</v>
      </c>
      <c r="AB44">
        <v>0</v>
      </c>
      <c r="AC44">
        <v>0</v>
      </c>
      <c r="AD44">
        <v>0</v>
      </c>
      <c r="AE44">
        <v>29.89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9</v>
      </c>
      <c r="AU44" t="s">
        <v>3</v>
      </c>
      <c r="AV44">
        <v>0</v>
      </c>
      <c r="AW44">
        <v>2</v>
      </c>
      <c r="AX44">
        <v>421770261</v>
      </c>
      <c r="AY44">
        <v>1</v>
      </c>
      <c r="AZ44">
        <v>0</v>
      </c>
      <c r="BA44">
        <v>74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ROUND(Y44*Source!I132,9)</f>
        <v>0.27</v>
      </c>
      <c r="CY44">
        <f>AA44</f>
        <v>29.89</v>
      </c>
      <c r="CZ44">
        <f>AE44</f>
        <v>29.89</v>
      </c>
      <c r="DA44">
        <f>AI44</f>
        <v>1</v>
      </c>
      <c r="DB44">
        <f t="shared" si="13"/>
        <v>269.01</v>
      </c>
      <c r="DC44">
        <f t="shared" si="14"/>
        <v>0</v>
      </c>
      <c r="DD44" t="s">
        <v>3</v>
      </c>
      <c r="DE44" t="s">
        <v>3</v>
      </c>
      <c r="DF44">
        <f t="shared" si="17"/>
        <v>8.07</v>
      </c>
      <c r="DG44">
        <f t="shared" si="15"/>
        <v>0</v>
      </c>
      <c r="DH44">
        <f t="shared" si="16"/>
        <v>0</v>
      </c>
      <c r="DI44">
        <f t="shared" si="11"/>
        <v>0</v>
      </c>
      <c r="DJ44">
        <f>DF44</f>
        <v>8.07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ROW(Source!A132)</f>
        <v>132</v>
      </c>
      <c r="B45">
        <v>421769664</v>
      </c>
      <c r="C45">
        <v>421769954</v>
      </c>
      <c r="D45">
        <v>405885047</v>
      </c>
      <c r="E45">
        <v>1</v>
      </c>
      <c r="F45">
        <v>1</v>
      </c>
      <c r="G45">
        <v>1080</v>
      </c>
      <c r="H45">
        <v>3</v>
      </c>
      <c r="I45" t="s">
        <v>334</v>
      </c>
      <c r="J45" t="s">
        <v>335</v>
      </c>
      <c r="K45" t="s">
        <v>336</v>
      </c>
      <c r="L45">
        <v>1348</v>
      </c>
      <c r="N45">
        <v>1009</v>
      </c>
      <c r="O45" t="s">
        <v>116</v>
      </c>
      <c r="P45" t="s">
        <v>116</v>
      </c>
      <c r="Q45">
        <v>1000</v>
      </c>
      <c r="W45">
        <v>0</v>
      </c>
      <c r="X45">
        <v>1850032922</v>
      </c>
      <c r="Y45">
        <f t="shared" si="12"/>
        <v>1.48E-3</v>
      </c>
      <c r="AA45">
        <v>12521.99</v>
      </c>
      <c r="AB45">
        <v>0</v>
      </c>
      <c r="AC45">
        <v>0</v>
      </c>
      <c r="AD45">
        <v>0</v>
      </c>
      <c r="AE45">
        <v>12521.99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1.48E-3</v>
      </c>
      <c r="AU45" t="s">
        <v>3</v>
      </c>
      <c r="AV45">
        <v>0</v>
      </c>
      <c r="AW45">
        <v>2</v>
      </c>
      <c r="AX45">
        <v>421770262</v>
      </c>
      <c r="AY45">
        <v>1</v>
      </c>
      <c r="AZ45">
        <v>0</v>
      </c>
      <c r="BA45">
        <v>75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ROUND(Y45*Source!I132,9)</f>
        <v>4.4400000000000002E-5</v>
      </c>
      <c r="CY45">
        <f>AA45</f>
        <v>12521.99</v>
      </c>
      <c r="CZ45">
        <f>AE45</f>
        <v>12521.99</v>
      </c>
      <c r="DA45">
        <f>AI45</f>
        <v>1</v>
      </c>
      <c r="DB45">
        <f t="shared" si="13"/>
        <v>18.53</v>
      </c>
      <c r="DC45">
        <f t="shared" si="14"/>
        <v>0</v>
      </c>
      <c r="DD45" t="s">
        <v>3</v>
      </c>
      <c r="DE45" t="s">
        <v>3</v>
      </c>
      <c r="DF45">
        <f t="shared" si="17"/>
        <v>0.56000000000000005</v>
      </c>
      <c r="DG45">
        <f t="shared" si="15"/>
        <v>0</v>
      </c>
      <c r="DH45">
        <f t="shared" si="16"/>
        <v>0</v>
      </c>
      <c r="DI45">
        <f t="shared" si="11"/>
        <v>0</v>
      </c>
      <c r="DJ45">
        <f>DF45</f>
        <v>0.56000000000000005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ROW(Source!A133)</f>
        <v>133</v>
      </c>
      <c r="B46">
        <v>421769662</v>
      </c>
      <c r="C46">
        <v>421769954</v>
      </c>
      <c r="D46">
        <v>405844724</v>
      </c>
      <c r="E46">
        <v>1080</v>
      </c>
      <c r="F46">
        <v>1</v>
      </c>
      <c r="G46">
        <v>1080</v>
      </c>
      <c r="H46">
        <v>1</v>
      </c>
      <c r="I46" t="s">
        <v>294</v>
      </c>
      <c r="J46" t="s">
        <v>3</v>
      </c>
      <c r="K46" t="s">
        <v>295</v>
      </c>
      <c r="L46">
        <v>1191</v>
      </c>
      <c r="N46">
        <v>1013</v>
      </c>
      <c r="O46" t="s">
        <v>296</v>
      </c>
      <c r="P46" t="s">
        <v>296</v>
      </c>
      <c r="Q46">
        <v>1</v>
      </c>
      <c r="W46">
        <v>0</v>
      </c>
      <c r="X46">
        <v>476480486</v>
      </c>
      <c r="Y46">
        <f t="shared" si="12"/>
        <v>2.13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2.13</v>
      </c>
      <c r="AU46" t="s">
        <v>3</v>
      </c>
      <c r="AV46">
        <v>1</v>
      </c>
      <c r="AW46">
        <v>2</v>
      </c>
      <c r="AX46">
        <v>421770258</v>
      </c>
      <c r="AY46">
        <v>1</v>
      </c>
      <c r="AZ46">
        <v>0</v>
      </c>
      <c r="BA46">
        <v>76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ROUND(AT46*Source!I133*AH46*AL46,2)</f>
        <v>0</v>
      </c>
      <c r="CV46">
        <f>ROUND(Y46*Source!I133,9)</f>
        <v>6.3899999999999998E-2</v>
      </c>
      <c r="CW46">
        <v>0</v>
      </c>
      <c r="CX46">
        <f>ROUND(Y46*Source!I133,9)</f>
        <v>6.3899999999999998E-2</v>
      </c>
      <c r="CY46">
        <f>AD46</f>
        <v>0</v>
      </c>
      <c r="CZ46">
        <f>AH46</f>
        <v>0</v>
      </c>
      <c r="DA46">
        <f>AL46</f>
        <v>1</v>
      </c>
      <c r="DB46">
        <f t="shared" si="13"/>
        <v>0</v>
      </c>
      <c r="DC46">
        <f t="shared" si="14"/>
        <v>0</v>
      </c>
      <c r="DD46" t="s">
        <v>3</v>
      </c>
      <c r="DE46" t="s">
        <v>3</v>
      </c>
      <c r="DF46">
        <f t="shared" si="17"/>
        <v>0</v>
      </c>
      <c r="DG46">
        <f t="shared" si="15"/>
        <v>0</v>
      </c>
      <c r="DH46">
        <f t="shared" si="16"/>
        <v>0</v>
      </c>
      <c r="DI46">
        <f t="shared" si="11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ROW(Source!A133)</f>
        <v>133</v>
      </c>
      <c r="B47">
        <v>421769662</v>
      </c>
      <c r="C47">
        <v>421769954</v>
      </c>
      <c r="D47">
        <v>405916219</v>
      </c>
      <c r="E47">
        <v>1</v>
      </c>
      <c r="F47">
        <v>1</v>
      </c>
      <c r="G47">
        <v>1080</v>
      </c>
      <c r="H47">
        <v>2</v>
      </c>
      <c r="I47" t="s">
        <v>307</v>
      </c>
      <c r="J47" t="s">
        <v>308</v>
      </c>
      <c r="K47" t="s">
        <v>309</v>
      </c>
      <c r="L47">
        <v>1368</v>
      </c>
      <c r="N47">
        <v>1011</v>
      </c>
      <c r="O47" t="s">
        <v>306</v>
      </c>
      <c r="P47" t="s">
        <v>306</v>
      </c>
      <c r="Q47">
        <v>1</v>
      </c>
      <c r="W47">
        <v>0</v>
      </c>
      <c r="X47">
        <v>-1985943078</v>
      </c>
      <c r="Y47">
        <f t="shared" si="12"/>
        <v>0.01</v>
      </c>
      <c r="AA47">
        <v>0</v>
      </c>
      <c r="AB47">
        <v>1485.19</v>
      </c>
      <c r="AC47">
        <v>744.56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17.07</v>
      </c>
      <c r="AK47">
        <v>56.35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0.01</v>
      </c>
      <c r="AU47" t="s">
        <v>3</v>
      </c>
      <c r="AV47">
        <v>0</v>
      </c>
      <c r="AW47">
        <v>2</v>
      </c>
      <c r="AX47">
        <v>421770259</v>
      </c>
      <c r="AY47">
        <v>1</v>
      </c>
      <c r="AZ47">
        <v>0</v>
      </c>
      <c r="BA47">
        <v>77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ROUND(Y47*Source!I133*DO47,9)</f>
        <v>3.7859999999999999E-3</v>
      </c>
      <c r="CX47">
        <f>ROUND(Y47*Source!I133,9)</f>
        <v>2.9999999999999997E-4</v>
      </c>
      <c r="CY47">
        <f>AB47</f>
        <v>1485.19</v>
      </c>
      <c r="CZ47">
        <f>AF47</f>
        <v>83.1</v>
      </c>
      <c r="DA47">
        <f>AJ47</f>
        <v>17.07</v>
      </c>
      <c r="DB47">
        <f t="shared" si="13"/>
        <v>0.83</v>
      </c>
      <c r="DC47">
        <f t="shared" si="14"/>
        <v>0.13</v>
      </c>
      <c r="DD47" t="s">
        <v>3</v>
      </c>
      <c r="DE47" t="s">
        <v>3</v>
      </c>
      <c r="DF47">
        <f t="shared" si="17"/>
        <v>0</v>
      </c>
      <c r="DG47">
        <f>ROUND(ROUND(AF47*AJ47,2)*CX47,2)</f>
        <v>0.43</v>
      </c>
      <c r="DH47">
        <f>ROUND(ROUND(AG47*AK47,2)*CX47,2)</f>
        <v>0.21</v>
      </c>
      <c r="DI47">
        <f t="shared" si="11"/>
        <v>0</v>
      </c>
      <c r="DJ47">
        <f>DG47</f>
        <v>0.43</v>
      </c>
      <c r="DK47">
        <v>0</v>
      </c>
      <c r="DL47" t="s">
        <v>310</v>
      </c>
      <c r="DM47">
        <v>0</v>
      </c>
      <c r="DN47" t="s">
        <v>296</v>
      </c>
      <c r="DO47">
        <v>12.62</v>
      </c>
    </row>
    <row r="48" spans="1:119" x14ac:dyDescent="0.2">
      <c r="A48">
        <f>ROW(Source!A133)</f>
        <v>133</v>
      </c>
      <c r="B48">
        <v>421769662</v>
      </c>
      <c r="C48">
        <v>421769954</v>
      </c>
      <c r="D48">
        <v>405915525</v>
      </c>
      <c r="E48">
        <v>1</v>
      </c>
      <c r="F48">
        <v>1</v>
      </c>
      <c r="G48">
        <v>1080</v>
      </c>
      <c r="H48">
        <v>2</v>
      </c>
      <c r="I48" t="s">
        <v>328</v>
      </c>
      <c r="J48" t="s">
        <v>329</v>
      </c>
      <c r="K48" t="s">
        <v>330</v>
      </c>
      <c r="L48">
        <v>1368</v>
      </c>
      <c r="N48">
        <v>1011</v>
      </c>
      <c r="O48" t="s">
        <v>306</v>
      </c>
      <c r="P48" t="s">
        <v>306</v>
      </c>
      <c r="Q48">
        <v>1</v>
      </c>
      <c r="W48">
        <v>0</v>
      </c>
      <c r="X48">
        <v>518089143</v>
      </c>
      <c r="Y48">
        <f t="shared" si="12"/>
        <v>0.01</v>
      </c>
      <c r="AA48">
        <v>0</v>
      </c>
      <c r="AB48">
        <v>1942.87</v>
      </c>
      <c r="AC48">
        <v>744.56</v>
      </c>
      <c r="AD48">
        <v>0</v>
      </c>
      <c r="AE48">
        <v>0</v>
      </c>
      <c r="AF48">
        <v>114.83</v>
      </c>
      <c r="AG48">
        <v>12.62</v>
      </c>
      <c r="AH48">
        <v>0</v>
      </c>
      <c r="AI48">
        <v>1</v>
      </c>
      <c r="AJ48">
        <v>16.16</v>
      </c>
      <c r="AK48">
        <v>56.35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0.01</v>
      </c>
      <c r="AU48" t="s">
        <v>3</v>
      </c>
      <c r="AV48">
        <v>0</v>
      </c>
      <c r="AW48">
        <v>2</v>
      </c>
      <c r="AX48">
        <v>421770260</v>
      </c>
      <c r="AY48">
        <v>1</v>
      </c>
      <c r="AZ48">
        <v>0</v>
      </c>
      <c r="BA48">
        <v>78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ROUND(Y48*Source!I133*DO48,9)</f>
        <v>3.7859999999999999E-3</v>
      </c>
      <c r="CX48">
        <f>ROUND(Y48*Source!I133,9)</f>
        <v>2.9999999999999997E-4</v>
      </c>
      <c r="CY48">
        <f>AB48</f>
        <v>1942.87</v>
      </c>
      <c r="CZ48">
        <f>AF48</f>
        <v>114.83</v>
      </c>
      <c r="DA48">
        <f>AJ48</f>
        <v>16.16</v>
      </c>
      <c r="DB48">
        <f t="shared" si="13"/>
        <v>1.1499999999999999</v>
      </c>
      <c r="DC48">
        <f t="shared" si="14"/>
        <v>0.13</v>
      </c>
      <c r="DD48" t="s">
        <v>3</v>
      </c>
      <c r="DE48" t="s">
        <v>3</v>
      </c>
      <c r="DF48">
        <f t="shared" si="17"/>
        <v>0</v>
      </c>
      <c r="DG48">
        <f>ROUND(ROUND(AF48*AJ48,2)*CX48,2)</f>
        <v>0.56000000000000005</v>
      </c>
      <c r="DH48">
        <f>ROUND(ROUND(AG48*AK48,2)*CX48,2)</f>
        <v>0.21</v>
      </c>
      <c r="DI48">
        <f t="shared" si="11"/>
        <v>0</v>
      </c>
      <c r="DJ48">
        <f>DG48</f>
        <v>0.56000000000000005</v>
      </c>
      <c r="DK48">
        <v>0</v>
      </c>
      <c r="DL48" t="s">
        <v>310</v>
      </c>
      <c r="DM48">
        <v>0</v>
      </c>
      <c r="DN48" t="s">
        <v>296</v>
      </c>
      <c r="DO48">
        <v>12.62</v>
      </c>
    </row>
    <row r="49" spans="1:119" x14ac:dyDescent="0.2">
      <c r="A49">
        <f>ROW(Source!A133)</f>
        <v>133</v>
      </c>
      <c r="B49">
        <v>421769662</v>
      </c>
      <c r="C49">
        <v>421769954</v>
      </c>
      <c r="D49">
        <v>405885522</v>
      </c>
      <c r="E49">
        <v>1</v>
      </c>
      <c r="F49">
        <v>1</v>
      </c>
      <c r="G49">
        <v>1080</v>
      </c>
      <c r="H49">
        <v>3</v>
      </c>
      <c r="I49" t="s">
        <v>331</v>
      </c>
      <c r="J49" t="s">
        <v>332</v>
      </c>
      <c r="K49" t="s">
        <v>333</v>
      </c>
      <c r="L49">
        <v>1346</v>
      </c>
      <c r="N49">
        <v>1009</v>
      </c>
      <c r="O49" t="s">
        <v>167</v>
      </c>
      <c r="P49" t="s">
        <v>167</v>
      </c>
      <c r="Q49">
        <v>1</v>
      </c>
      <c r="W49">
        <v>0</v>
      </c>
      <c r="X49">
        <v>2041003886</v>
      </c>
      <c r="Y49">
        <f t="shared" si="12"/>
        <v>9</v>
      </c>
      <c r="AA49">
        <v>101.03</v>
      </c>
      <c r="AB49">
        <v>0</v>
      </c>
      <c r="AC49">
        <v>0</v>
      </c>
      <c r="AD49">
        <v>0</v>
      </c>
      <c r="AE49">
        <v>29.89</v>
      </c>
      <c r="AF49">
        <v>0</v>
      </c>
      <c r="AG49">
        <v>0</v>
      </c>
      <c r="AH49">
        <v>0</v>
      </c>
      <c r="AI49">
        <v>3.38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9</v>
      </c>
      <c r="AU49" t="s">
        <v>3</v>
      </c>
      <c r="AV49">
        <v>0</v>
      </c>
      <c r="AW49">
        <v>2</v>
      </c>
      <c r="AX49">
        <v>421770261</v>
      </c>
      <c r="AY49">
        <v>1</v>
      </c>
      <c r="AZ49">
        <v>0</v>
      </c>
      <c r="BA49">
        <v>79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ROUND(Y49*Source!I133,9)</f>
        <v>0.27</v>
      </c>
      <c r="CY49">
        <f>AA49</f>
        <v>101.03</v>
      </c>
      <c r="CZ49">
        <f>AE49</f>
        <v>29.89</v>
      </c>
      <c r="DA49">
        <f>AI49</f>
        <v>3.38</v>
      </c>
      <c r="DB49">
        <f t="shared" si="13"/>
        <v>269.01</v>
      </c>
      <c r="DC49">
        <f t="shared" si="14"/>
        <v>0</v>
      </c>
      <c r="DD49" t="s">
        <v>3</v>
      </c>
      <c r="DE49" t="s">
        <v>3</v>
      </c>
      <c r="DF49">
        <f>ROUND(ROUND(AE49*AI49,2)*CX49,2)</f>
        <v>27.28</v>
      </c>
      <c r="DG49">
        <f t="shared" ref="DG49:DG56" si="18">ROUND(ROUND(AF49,2)*CX49,2)</f>
        <v>0</v>
      </c>
      <c r="DH49">
        <f t="shared" ref="DH49:DH56" si="19">ROUND(ROUND(AG49,2)*CX49,2)</f>
        <v>0</v>
      </c>
      <c r="DI49">
        <f t="shared" si="11"/>
        <v>0</v>
      </c>
      <c r="DJ49">
        <f>DF49</f>
        <v>27.28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ROW(Source!A133)</f>
        <v>133</v>
      </c>
      <c r="B50">
        <v>421769662</v>
      </c>
      <c r="C50">
        <v>421769954</v>
      </c>
      <c r="D50">
        <v>405885047</v>
      </c>
      <c r="E50">
        <v>1</v>
      </c>
      <c r="F50">
        <v>1</v>
      </c>
      <c r="G50">
        <v>1080</v>
      </c>
      <c r="H50">
        <v>3</v>
      </c>
      <c r="I50" t="s">
        <v>334</v>
      </c>
      <c r="J50" t="s">
        <v>335</v>
      </c>
      <c r="K50" t="s">
        <v>336</v>
      </c>
      <c r="L50">
        <v>1348</v>
      </c>
      <c r="N50">
        <v>1009</v>
      </c>
      <c r="O50" t="s">
        <v>116</v>
      </c>
      <c r="P50" t="s">
        <v>116</v>
      </c>
      <c r="Q50">
        <v>1000</v>
      </c>
      <c r="W50">
        <v>0</v>
      </c>
      <c r="X50">
        <v>1850032922</v>
      </c>
      <c r="Y50">
        <f t="shared" si="12"/>
        <v>1.48E-3</v>
      </c>
      <c r="AA50">
        <v>56975.05</v>
      </c>
      <c r="AB50">
        <v>0</v>
      </c>
      <c r="AC50">
        <v>0</v>
      </c>
      <c r="AD50">
        <v>0</v>
      </c>
      <c r="AE50">
        <v>12521.99</v>
      </c>
      <c r="AF50">
        <v>0</v>
      </c>
      <c r="AG50">
        <v>0</v>
      </c>
      <c r="AH50">
        <v>0</v>
      </c>
      <c r="AI50">
        <v>4.55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1.48E-3</v>
      </c>
      <c r="AU50" t="s">
        <v>3</v>
      </c>
      <c r="AV50">
        <v>0</v>
      </c>
      <c r="AW50">
        <v>2</v>
      </c>
      <c r="AX50">
        <v>421770262</v>
      </c>
      <c r="AY50">
        <v>1</v>
      </c>
      <c r="AZ50">
        <v>0</v>
      </c>
      <c r="BA50">
        <v>80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ROUND(Y50*Source!I133,9)</f>
        <v>4.4400000000000002E-5</v>
      </c>
      <c r="CY50">
        <f>AA50</f>
        <v>56975.05</v>
      </c>
      <c r="CZ50">
        <f>AE50</f>
        <v>12521.99</v>
      </c>
      <c r="DA50">
        <f>AI50</f>
        <v>4.55</v>
      </c>
      <c r="DB50">
        <f t="shared" si="13"/>
        <v>18.53</v>
      </c>
      <c r="DC50">
        <f t="shared" si="14"/>
        <v>0</v>
      </c>
      <c r="DD50" t="s">
        <v>3</v>
      </c>
      <c r="DE50" t="s">
        <v>3</v>
      </c>
      <c r="DF50">
        <f>ROUND(ROUND(AE50*AI50,2)*CX50,2)</f>
        <v>2.5299999999999998</v>
      </c>
      <c r="DG50">
        <f t="shared" si="18"/>
        <v>0</v>
      </c>
      <c r="DH50">
        <f t="shared" si="19"/>
        <v>0</v>
      </c>
      <c r="DI50">
        <f t="shared" si="11"/>
        <v>0</v>
      </c>
      <c r="DJ50">
        <f>DF50</f>
        <v>2.5299999999999998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ROW(Source!A134)</f>
        <v>134</v>
      </c>
      <c r="B51">
        <v>421769664</v>
      </c>
      <c r="C51">
        <v>421769965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294</v>
      </c>
      <c r="J51" t="s">
        <v>3</v>
      </c>
      <c r="K51" t="s">
        <v>295</v>
      </c>
      <c r="L51">
        <v>1191</v>
      </c>
      <c r="N51">
        <v>1013</v>
      </c>
      <c r="O51" t="s">
        <v>296</v>
      </c>
      <c r="P51" t="s">
        <v>296</v>
      </c>
      <c r="Q51">
        <v>1</v>
      </c>
      <c r="W51">
        <v>0</v>
      </c>
      <c r="X51">
        <v>476480486</v>
      </c>
      <c r="Y51">
        <f t="shared" si="12"/>
        <v>2.06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2.06</v>
      </c>
      <c r="AU51" t="s">
        <v>3</v>
      </c>
      <c r="AV51">
        <v>1</v>
      </c>
      <c r="AW51">
        <v>2</v>
      </c>
      <c r="AX51">
        <v>421770263</v>
      </c>
      <c r="AY51">
        <v>1</v>
      </c>
      <c r="AZ51">
        <v>0</v>
      </c>
      <c r="BA51">
        <v>81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ROUND(AT51*Source!I134*AH51*AL51,2)</f>
        <v>0</v>
      </c>
      <c r="CV51">
        <f>ROUND(Y51*Source!I134,9)</f>
        <v>2.06</v>
      </c>
      <c r="CW51">
        <v>0</v>
      </c>
      <c r="CX51">
        <f>ROUND(Y51*Source!I134,9)</f>
        <v>2.06</v>
      </c>
      <c r="CY51">
        <f>AD51</f>
        <v>0</v>
      </c>
      <c r="CZ51">
        <f>AH51</f>
        <v>0</v>
      </c>
      <c r="DA51">
        <f>AL51</f>
        <v>1</v>
      </c>
      <c r="DB51">
        <f t="shared" si="13"/>
        <v>0</v>
      </c>
      <c r="DC51">
        <f t="shared" si="14"/>
        <v>0</v>
      </c>
      <c r="DD51" t="s">
        <v>3</v>
      </c>
      <c r="DE51" t="s">
        <v>3</v>
      </c>
      <c r="DF51">
        <f t="shared" ref="DF51:DF57" si="20">ROUND(ROUND(AE51,2)*CX51,2)</f>
        <v>0</v>
      </c>
      <c r="DG51">
        <f t="shared" si="18"/>
        <v>0</v>
      </c>
      <c r="DH51">
        <f t="shared" si="19"/>
        <v>0</v>
      </c>
      <c r="DI51">
        <f t="shared" si="11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ROW(Source!A134)</f>
        <v>134</v>
      </c>
      <c r="B52">
        <v>421769664</v>
      </c>
      <c r="C52">
        <v>421769965</v>
      </c>
      <c r="D52">
        <v>405916219</v>
      </c>
      <c r="E52">
        <v>1</v>
      </c>
      <c r="F52">
        <v>1</v>
      </c>
      <c r="G52">
        <v>1080</v>
      </c>
      <c r="H52">
        <v>2</v>
      </c>
      <c r="I52" t="s">
        <v>307</v>
      </c>
      <c r="J52" t="s">
        <v>308</v>
      </c>
      <c r="K52" t="s">
        <v>309</v>
      </c>
      <c r="L52">
        <v>1368</v>
      </c>
      <c r="N52">
        <v>1011</v>
      </c>
      <c r="O52" t="s">
        <v>306</v>
      </c>
      <c r="P52" t="s">
        <v>306</v>
      </c>
      <c r="Q52">
        <v>1</v>
      </c>
      <c r="W52">
        <v>0</v>
      </c>
      <c r="X52">
        <v>-1985943078</v>
      </c>
      <c r="Y52">
        <f t="shared" si="12"/>
        <v>0.11</v>
      </c>
      <c r="AA52">
        <v>0</v>
      </c>
      <c r="AB52">
        <v>87.01</v>
      </c>
      <c r="AC52">
        <v>13.21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0.11</v>
      </c>
      <c r="AU52" t="s">
        <v>3</v>
      </c>
      <c r="AV52">
        <v>0</v>
      </c>
      <c r="AW52">
        <v>2</v>
      </c>
      <c r="AX52">
        <v>421770264</v>
      </c>
      <c r="AY52">
        <v>1</v>
      </c>
      <c r="AZ52">
        <v>0</v>
      </c>
      <c r="BA52">
        <v>82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ROUND(Y52*Source!I134*DO52,9)</f>
        <v>1.3882000000000001</v>
      </c>
      <c r="CX52">
        <f>ROUND(Y52*Source!I134,9)</f>
        <v>0.11</v>
      </c>
      <c r="CY52">
        <f>AB52</f>
        <v>87.01</v>
      </c>
      <c r="CZ52">
        <f>AF52</f>
        <v>83.1</v>
      </c>
      <c r="DA52">
        <f>AJ52</f>
        <v>1</v>
      </c>
      <c r="DB52">
        <f t="shared" si="13"/>
        <v>9.14</v>
      </c>
      <c r="DC52">
        <f t="shared" si="14"/>
        <v>1.39</v>
      </c>
      <c r="DD52" t="s">
        <v>3</v>
      </c>
      <c r="DE52" t="s">
        <v>3</v>
      </c>
      <c r="DF52">
        <f t="shared" si="20"/>
        <v>0</v>
      </c>
      <c r="DG52">
        <f t="shared" si="18"/>
        <v>9.14</v>
      </c>
      <c r="DH52">
        <f t="shared" si="19"/>
        <v>1.39</v>
      </c>
      <c r="DI52">
        <f t="shared" si="11"/>
        <v>0</v>
      </c>
      <c r="DJ52">
        <f>DG52</f>
        <v>9.14</v>
      </c>
      <c r="DK52">
        <v>0</v>
      </c>
      <c r="DL52" t="s">
        <v>310</v>
      </c>
      <c r="DM52">
        <v>0</v>
      </c>
      <c r="DN52" t="s">
        <v>296</v>
      </c>
      <c r="DO52">
        <v>12.62</v>
      </c>
    </row>
    <row r="53" spans="1:119" x14ac:dyDescent="0.2">
      <c r="A53">
        <f>ROW(Source!A134)</f>
        <v>134</v>
      </c>
      <c r="B53">
        <v>421769664</v>
      </c>
      <c r="C53">
        <v>421769965</v>
      </c>
      <c r="D53">
        <v>405885522</v>
      </c>
      <c r="E53">
        <v>1</v>
      </c>
      <c r="F53">
        <v>1</v>
      </c>
      <c r="G53">
        <v>1080</v>
      </c>
      <c r="H53">
        <v>3</v>
      </c>
      <c r="I53" t="s">
        <v>331</v>
      </c>
      <c r="J53" t="s">
        <v>332</v>
      </c>
      <c r="K53" t="s">
        <v>333</v>
      </c>
      <c r="L53">
        <v>1346</v>
      </c>
      <c r="N53">
        <v>1009</v>
      </c>
      <c r="O53" t="s">
        <v>167</v>
      </c>
      <c r="P53" t="s">
        <v>167</v>
      </c>
      <c r="Q53">
        <v>1</v>
      </c>
      <c r="W53">
        <v>0</v>
      </c>
      <c r="X53">
        <v>2041003886</v>
      </c>
      <c r="Y53">
        <f t="shared" si="12"/>
        <v>0.03</v>
      </c>
      <c r="AA53">
        <v>29.89</v>
      </c>
      <c r="AB53">
        <v>0</v>
      </c>
      <c r="AC53">
        <v>0</v>
      </c>
      <c r="AD53">
        <v>0</v>
      </c>
      <c r="AE53">
        <v>29.89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0.03</v>
      </c>
      <c r="AU53" t="s">
        <v>3</v>
      </c>
      <c r="AV53">
        <v>0</v>
      </c>
      <c r="AW53">
        <v>2</v>
      </c>
      <c r="AX53">
        <v>421770265</v>
      </c>
      <c r="AY53">
        <v>1</v>
      </c>
      <c r="AZ53">
        <v>0</v>
      </c>
      <c r="BA53">
        <v>83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ROUND(Y53*Source!I134,9)</f>
        <v>0.03</v>
      </c>
      <c r="CY53">
        <f>AA53</f>
        <v>29.89</v>
      </c>
      <c r="CZ53">
        <f>AE53</f>
        <v>29.89</v>
      </c>
      <c r="DA53">
        <f>AI53</f>
        <v>1</v>
      </c>
      <c r="DB53">
        <f t="shared" si="13"/>
        <v>0.9</v>
      </c>
      <c r="DC53">
        <f t="shared" si="14"/>
        <v>0</v>
      </c>
      <c r="DD53" t="s">
        <v>3</v>
      </c>
      <c r="DE53" t="s">
        <v>3</v>
      </c>
      <c r="DF53">
        <f t="shared" si="20"/>
        <v>0.9</v>
      </c>
      <c r="DG53">
        <f t="shared" si="18"/>
        <v>0</v>
      </c>
      <c r="DH53">
        <f t="shared" si="19"/>
        <v>0</v>
      </c>
      <c r="DI53">
        <f t="shared" si="11"/>
        <v>0</v>
      </c>
      <c r="DJ53">
        <f>DF53</f>
        <v>0.9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ROW(Source!A134)</f>
        <v>134</v>
      </c>
      <c r="B54">
        <v>421769664</v>
      </c>
      <c r="C54">
        <v>421769965</v>
      </c>
      <c r="D54">
        <v>405841952</v>
      </c>
      <c r="E54">
        <v>1080</v>
      </c>
      <c r="F54">
        <v>1</v>
      </c>
      <c r="G54">
        <v>1080</v>
      </c>
      <c r="H54">
        <v>3</v>
      </c>
      <c r="I54" t="s">
        <v>165</v>
      </c>
      <c r="J54" t="s">
        <v>3</v>
      </c>
      <c r="K54" t="s">
        <v>166</v>
      </c>
      <c r="L54">
        <v>1346</v>
      </c>
      <c r="N54">
        <v>1009</v>
      </c>
      <c r="O54" t="s">
        <v>167</v>
      </c>
      <c r="P54" t="s">
        <v>167</v>
      </c>
      <c r="Q54">
        <v>1</v>
      </c>
      <c r="W54">
        <v>0</v>
      </c>
      <c r="X54">
        <v>-63099341</v>
      </c>
      <c r="Y54">
        <f t="shared" si="12"/>
        <v>0.17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0.17</v>
      </c>
      <c r="AU54" t="s">
        <v>3</v>
      </c>
      <c r="AV54">
        <v>0</v>
      </c>
      <c r="AW54">
        <v>2</v>
      </c>
      <c r="AX54">
        <v>421770266</v>
      </c>
      <c r="AY54">
        <v>1</v>
      </c>
      <c r="AZ54">
        <v>0</v>
      </c>
      <c r="BA54">
        <v>84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ROUND(Y54*Source!I134,9)</f>
        <v>0.17</v>
      </c>
      <c r="CY54">
        <f>AA54</f>
        <v>0</v>
      </c>
      <c r="CZ54">
        <f>AE54</f>
        <v>0</v>
      </c>
      <c r="DA54">
        <f>AI54</f>
        <v>1</v>
      </c>
      <c r="DB54">
        <f t="shared" si="13"/>
        <v>0</v>
      </c>
      <c r="DC54">
        <f t="shared" si="14"/>
        <v>0</v>
      </c>
      <c r="DD54" t="s">
        <v>3</v>
      </c>
      <c r="DE54" t="s">
        <v>3</v>
      </c>
      <c r="DF54">
        <f t="shared" si="20"/>
        <v>0</v>
      </c>
      <c r="DG54">
        <f t="shared" si="18"/>
        <v>0</v>
      </c>
      <c r="DH54">
        <f t="shared" si="19"/>
        <v>0</v>
      </c>
      <c r="DI54">
        <f t="shared" si="1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ROW(Source!A134)</f>
        <v>134</v>
      </c>
      <c r="B55">
        <v>421769664</v>
      </c>
      <c r="C55">
        <v>421769965</v>
      </c>
      <c r="D55">
        <v>405857264</v>
      </c>
      <c r="E55">
        <v>1080</v>
      </c>
      <c r="F55">
        <v>1</v>
      </c>
      <c r="G55">
        <v>1080</v>
      </c>
      <c r="H55">
        <v>3</v>
      </c>
      <c r="I55" t="s">
        <v>169</v>
      </c>
      <c r="J55" t="s">
        <v>3</v>
      </c>
      <c r="K55" t="s">
        <v>170</v>
      </c>
      <c r="L55">
        <v>235684255</v>
      </c>
      <c r="N55">
        <v>1010</v>
      </c>
      <c r="O55" t="s">
        <v>171</v>
      </c>
      <c r="P55" t="s">
        <v>171</v>
      </c>
      <c r="Q55">
        <v>1</v>
      </c>
      <c r="W55">
        <v>0</v>
      </c>
      <c r="X55">
        <v>-590293546</v>
      </c>
      <c r="Y55">
        <f t="shared" si="12"/>
        <v>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2</v>
      </c>
      <c r="AX55">
        <v>421770267</v>
      </c>
      <c r="AY55">
        <v>1</v>
      </c>
      <c r="AZ55">
        <v>0</v>
      </c>
      <c r="BA55">
        <v>85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ROUND(Y55*Source!I134,9)</f>
        <v>1</v>
      </c>
      <c r="CY55">
        <f>AA55</f>
        <v>0</v>
      </c>
      <c r="CZ55">
        <f>AE55</f>
        <v>0</v>
      </c>
      <c r="DA55">
        <f>AI55</f>
        <v>1</v>
      </c>
      <c r="DB55">
        <f t="shared" si="13"/>
        <v>0</v>
      </c>
      <c r="DC55">
        <f t="shared" si="14"/>
        <v>0</v>
      </c>
      <c r="DD55" t="s">
        <v>3</v>
      </c>
      <c r="DE55" t="s">
        <v>3</v>
      </c>
      <c r="DF55">
        <f t="shared" si="20"/>
        <v>0</v>
      </c>
      <c r="DG55">
        <f t="shared" si="18"/>
        <v>0</v>
      </c>
      <c r="DH55">
        <f t="shared" si="19"/>
        <v>0</v>
      </c>
      <c r="DI55">
        <f t="shared" si="11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ROW(Source!A135)</f>
        <v>135</v>
      </c>
      <c r="B56">
        <v>421769662</v>
      </c>
      <c r="C56">
        <v>421769965</v>
      </c>
      <c r="D56">
        <v>405844724</v>
      </c>
      <c r="E56">
        <v>1080</v>
      </c>
      <c r="F56">
        <v>1</v>
      </c>
      <c r="G56">
        <v>1080</v>
      </c>
      <c r="H56">
        <v>1</v>
      </c>
      <c r="I56" t="s">
        <v>294</v>
      </c>
      <c r="J56" t="s">
        <v>3</v>
      </c>
      <c r="K56" t="s">
        <v>295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W56">
        <v>0</v>
      </c>
      <c r="X56">
        <v>476480486</v>
      </c>
      <c r="Y56">
        <f t="shared" si="12"/>
        <v>2.06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2.06</v>
      </c>
      <c r="AU56" t="s">
        <v>3</v>
      </c>
      <c r="AV56">
        <v>1</v>
      </c>
      <c r="AW56">
        <v>2</v>
      </c>
      <c r="AX56">
        <v>421770263</v>
      </c>
      <c r="AY56">
        <v>1</v>
      </c>
      <c r="AZ56">
        <v>0</v>
      </c>
      <c r="BA56">
        <v>86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ROUND(AT56*Source!I135*AH56*AL56,2)</f>
        <v>0</v>
      </c>
      <c r="CV56">
        <f>ROUND(Y56*Source!I135,9)</f>
        <v>2.06</v>
      </c>
      <c r="CW56">
        <v>0</v>
      </c>
      <c r="CX56">
        <f>ROUND(Y56*Source!I135,9)</f>
        <v>2.06</v>
      </c>
      <c r="CY56">
        <f>AD56</f>
        <v>0</v>
      </c>
      <c r="CZ56">
        <f>AH56</f>
        <v>0</v>
      </c>
      <c r="DA56">
        <f>AL56</f>
        <v>1</v>
      </c>
      <c r="DB56">
        <f t="shared" si="13"/>
        <v>0</v>
      </c>
      <c r="DC56">
        <f t="shared" si="14"/>
        <v>0</v>
      </c>
      <c r="DD56" t="s">
        <v>3</v>
      </c>
      <c r="DE56" t="s">
        <v>3</v>
      </c>
      <c r="DF56">
        <f t="shared" si="20"/>
        <v>0</v>
      </c>
      <c r="DG56">
        <f t="shared" si="18"/>
        <v>0</v>
      </c>
      <c r="DH56">
        <f t="shared" si="19"/>
        <v>0</v>
      </c>
      <c r="DI56">
        <f t="shared" si="1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ROW(Source!A135)</f>
        <v>135</v>
      </c>
      <c r="B57">
        <v>421769662</v>
      </c>
      <c r="C57">
        <v>421769965</v>
      </c>
      <c r="D57">
        <v>405916219</v>
      </c>
      <c r="E57">
        <v>1</v>
      </c>
      <c r="F57">
        <v>1</v>
      </c>
      <c r="G57">
        <v>1080</v>
      </c>
      <c r="H57">
        <v>2</v>
      </c>
      <c r="I57" t="s">
        <v>307</v>
      </c>
      <c r="J57" t="s">
        <v>308</v>
      </c>
      <c r="K57" t="s">
        <v>309</v>
      </c>
      <c r="L57">
        <v>1368</v>
      </c>
      <c r="N57">
        <v>1011</v>
      </c>
      <c r="O57" t="s">
        <v>306</v>
      </c>
      <c r="P57" t="s">
        <v>306</v>
      </c>
      <c r="Q57">
        <v>1</v>
      </c>
      <c r="W57">
        <v>0</v>
      </c>
      <c r="X57">
        <v>-1985943078</v>
      </c>
      <c r="Y57">
        <f t="shared" si="12"/>
        <v>0.11</v>
      </c>
      <c r="AA57">
        <v>0</v>
      </c>
      <c r="AB57">
        <v>1485.19</v>
      </c>
      <c r="AC57">
        <v>744.56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17.07</v>
      </c>
      <c r="AK57">
        <v>56.35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0.11</v>
      </c>
      <c r="AU57" t="s">
        <v>3</v>
      </c>
      <c r="AV57">
        <v>0</v>
      </c>
      <c r="AW57">
        <v>2</v>
      </c>
      <c r="AX57">
        <v>421770264</v>
      </c>
      <c r="AY57">
        <v>1</v>
      </c>
      <c r="AZ57">
        <v>0</v>
      </c>
      <c r="BA57">
        <v>87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ROUND(Y57*Source!I135*DO57,9)</f>
        <v>1.3882000000000001</v>
      </c>
      <c r="CX57">
        <f>ROUND(Y57*Source!I135,9)</f>
        <v>0.11</v>
      </c>
      <c r="CY57">
        <f>AB57</f>
        <v>1485.19</v>
      </c>
      <c r="CZ57">
        <f>AF57</f>
        <v>83.1</v>
      </c>
      <c r="DA57">
        <f>AJ57</f>
        <v>17.07</v>
      </c>
      <c r="DB57">
        <f t="shared" si="13"/>
        <v>9.14</v>
      </c>
      <c r="DC57">
        <f t="shared" si="14"/>
        <v>1.39</v>
      </c>
      <c r="DD57" t="s">
        <v>3</v>
      </c>
      <c r="DE57" t="s">
        <v>3</v>
      </c>
      <c r="DF57">
        <f t="shared" si="20"/>
        <v>0</v>
      </c>
      <c r="DG57">
        <f>ROUND(ROUND(AF57*AJ57,2)*CX57,2)</f>
        <v>156.04</v>
      </c>
      <c r="DH57">
        <f>ROUND(ROUND(AG57*AK57,2)*CX57,2)</f>
        <v>78.23</v>
      </c>
      <c r="DI57">
        <f t="shared" si="11"/>
        <v>0</v>
      </c>
      <c r="DJ57">
        <f>DG57</f>
        <v>156.04</v>
      </c>
      <c r="DK57">
        <v>0</v>
      </c>
      <c r="DL57" t="s">
        <v>310</v>
      </c>
      <c r="DM57">
        <v>0</v>
      </c>
      <c r="DN57" t="s">
        <v>296</v>
      </c>
      <c r="DO57">
        <v>12.62</v>
      </c>
    </row>
    <row r="58" spans="1:119" x14ac:dyDescent="0.2">
      <c r="A58">
        <f>ROW(Source!A135)</f>
        <v>135</v>
      </c>
      <c r="B58">
        <v>421769662</v>
      </c>
      <c r="C58">
        <v>421769965</v>
      </c>
      <c r="D58">
        <v>405885522</v>
      </c>
      <c r="E58">
        <v>1</v>
      </c>
      <c r="F58">
        <v>1</v>
      </c>
      <c r="G58">
        <v>1080</v>
      </c>
      <c r="H58">
        <v>3</v>
      </c>
      <c r="I58" t="s">
        <v>331</v>
      </c>
      <c r="J58" t="s">
        <v>332</v>
      </c>
      <c r="K58" t="s">
        <v>333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W58">
        <v>0</v>
      </c>
      <c r="X58">
        <v>2041003886</v>
      </c>
      <c r="Y58">
        <f t="shared" si="12"/>
        <v>0.03</v>
      </c>
      <c r="AA58">
        <v>101.03</v>
      </c>
      <c r="AB58">
        <v>0</v>
      </c>
      <c r="AC58">
        <v>0</v>
      </c>
      <c r="AD58">
        <v>0</v>
      </c>
      <c r="AE58">
        <v>29.89</v>
      </c>
      <c r="AF58">
        <v>0</v>
      </c>
      <c r="AG58">
        <v>0</v>
      </c>
      <c r="AH58">
        <v>0</v>
      </c>
      <c r="AI58">
        <v>3.38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0.03</v>
      </c>
      <c r="AU58" t="s">
        <v>3</v>
      </c>
      <c r="AV58">
        <v>0</v>
      </c>
      <c r="AW58">
        <v>2</v>
      </c>
      <c r="AX58">
        <v>421770265</v>
      </c>
      <c r="AY58">
        <v>1</v>
      </c>
      <c r="AZ58">
        <v>0</v>
      </c>
      <c r="BA58">
        <v>88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ROUND(Y58*Source!I135,9)</f>
        <v>0.03</v>
      </c>
      <c r="CY58">
        <f>AA58</f>
        <v>101.03</v>
      </c>
      <c r="CZ58">
        <f>AE58</f>
        <v>29.89</v>
      </c>
      <c r="DA58">
        <f>AI58</f>
        <v>3.38</v>
      </c>
      <c r="DB58">
        <f t="shared" si="13"/>
        <v>0.9</v>
      </c>
      <c r="DC58">
        <f t="shared" si="14"/>
        <v>0</v>
      </c>
      <c r="DD58" t="s">
        <v>3</v>
      </c>
      <c r="DE58" t="s">
        <v>3</v>
      </c>
      <c r="DF58">
        <f>ROUND(ROUND(AE58*AI58,2)*CX58,2)</f>
        <v>3.03</v>
      </c>
      <c r="DG58">
        <f t="shared" ref="DG58:DG79" si="21">ROUND(ROUND(AF58,2)*CX58,2)</f>
        <v>0</v>
      </c>
      <c r="DH58">
        <f t="shared" ref="DH58:DH79" si="22">ROUND(ROUND(AG58,2)*CX58,2)</f>
        <v>0</v>
      </c>
      <c r="DI58">
        <f t="shared" si="11"/>
        <v>0</v>
      </c>
      <c r="DJ58">
        <f>DF58</f>
        <v>3.03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ROW(Source!A135)</f>
        <v>135</v>
      </c>
      <c r="B59">
        <v>421769662</v>
      </c>
      <c r="C59">
        <v>421769965</v>
      </c>
      <c r="D59">
        <v>405841952</v>
      </c>
      <c r="E59">
        <v>1080</v>
      </c>
      <c r="F59">
        <v>1</v>
      </c>
      <c r="G59">
        <v>1080</v>
      </c>
      <c r="H59">
        <v>3</v>
      </c>
      <c r="I59" t="s">
        <v>165</v>
      </c>
      <c r="J59" t="s">
        <v>3</v>
      </c>
      <c r="K59" t="s">
        <v>166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W59">
        <v>0</v>
      </c>
      <c r="X59">
        <v>-63099341</v>
      </c>
      <c r="Y59">
        <f t="shared" si="12"/>
        <v>0.17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9.84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0.17</v>
      </c>
      <c r="AU59" t="s">
        <v>3</v>
      </c>
      <c r="AV59">
        <v>0</v>
      </c>
      <c r="AW59">
        <v>2</v>
      </c>
      <c r="AX59">
        <v>421770266</v>
      </c>
      <c r="AY59">
        <v>1</v>
      </c>
      <c r="AZ59">
        <v>0</v>
      </c>
      <c r="BA59">
        <v>89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ROUND(Y59*Source!I135,9)</f>
        <v>0.17</v>
      </c>
      <c r="CY59">
        <f>AA59</f>
        <v>0</v>
      </c>
      <c r="CZ59">
        <f>AE59</f>
        <v>0</v>
      </c>
      <c r="DA59">
        <f>AI59</f>
        <v>9.84</v>
      </c>
      <c r="DB59">
        <f t="shared" si="13"/>
        <v>0</v>
      </c>
      <c r="DC59">
        <f t="shared" si="14"/>
        <v>0</v>
      </c>
      <c r="DD59" t="s">
        <v>3</v>
      </c>
      <c r="DE59" t="s">
        <v>3</v>
      </c>
      <c r="DF59">
        <f>ROUND(ROUND(AE59*AI59,2)*CX59,2)</f>
        <v>0</v>
      </c>
      <c r="DG59">
        <f t="shared" si="21"/>
        <v>0</v>
      </c>
      <c r="DH59">
        <f t="shared" si="22"/>
        <v>0</v>
      </c>
      <c r="DI59">
        <f t="shared" si="11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ROW(Source!A135)</f>
        <v>135</v>
      </c>
      <c r="B60">
        <v>421769662</v>
      </c>
      <c r="C60">
        <v>421769965</v>
      </c>
      <c r="D60">
        <v>405857264</v>
      </c>
      <c r="E60">
        <v>1080</v>
      </c>
      <c r="F60">
        <v>1</v>
      </c>
      <c r="G60">
        <v>1080</v>
      </c>
      <c r="H60">
        <v>3</v>
      </c>
      <c r="I60" t="s">
        <v>169</v>
      </c>
      <c r="J60" t="s">
        <v>3</v>
      </c>
      <c r="K60" t="s">
        <v>170</v>
      </c>
      <c r="L60">
        <v>235684255</v>
      </c>
      <c r="N60">
        <v>1010</v>
      </c>
      <c r="O60" t="s">
        <v>171</v>
      </c>
      <c r="P60" t="s">
        <v>171</v>
      </c>
      <c r="Q60">
        <v>1</v>
      </c>
      <c r="W60">
        <v>0</v>
      </c>
      <c r="X60">
        <v>-590293546</v>
      </c>
      <c r="Y60">
        <f t="shared" si="12"/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9.84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</v>
      </c>
      <c r="AU60" t="s">
        <v>3</v>
      </c>
      <c r="AV60">
        <v>0</v>
      </c>
      <c r="AW60">
        <v>2</v>
      </c>
      <c r="AX60">
        <v>421770267</v>
      </c>
      <c r="AY60">
        <v>1</v>
      </c>
      <c r="AZ60">
        <v>0</v>
      </c>
      <c r="BA60">
        <v>90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ROUND(Y60*Source!I135,9)</f>
        <v>1</v>
      </c>
      <c r="CY60">
        <f>AA60</f>
        <v>0</v>
      </c>
      <c r="CZ60">
        <f>AE60</f>
        <v>0</v>
      </c>
      <c r="DA60">
        <f>AI60</f>
        <v>9.84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ROUND(ROUND(AE60*AI60,2)*CX60,2)</f>
        <v>0</v>
      </c>
      <c r="DG60">
        <f t="shared" si="21"/>
        <v>0</v>
      </c>
      <c r="DH60">
        <f t="shared" si="22"/>
        <v>0</v>
      </c>
      <c r="DI60">
        <f t="shared" si="11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ROW(Source!A140)</f>
        <v>140</v>
      </c>
      <c r="B61">
        <v>421769664</v>
      </c>
      <c r="C61">
        <v>421769978</v>
      </c>
      <c r="D61">
        <v>405844724</v>
      </c>
      <c r="E61">
        <v>1080</v>
      </c>
      <c r="F61">
        <v>1</v>
      </c>
      <c r="G61">
        <v>1080</v>
      </c>
      <c r="H61">
        <v>1</v>
      </c>
      <c r="I61" t="s">
        <v>294</v>
      </c>
      <c r="J61" t="s">
        <v>3</v>
      </c>
      <c r="K61" t="s">
        <v>295</v>
      </c>
      <c r="L61">
        <v>1191</v>
      </c>
      <c r="N61">
        <v>1013</v>
      </c>
      <c r="O61" t="s">
        <v>296</v>
      </c>
      <c r="P61" t="s">
        <v>296</v>
      </c>
      <c r="Q61">
        <v>1</v>
      </c>
      <c r="W61">
        <v>0</v>
      </c>
      <c r="X61">
        <v>476480486</v>
      </c>
      <c r="Y61">
        <f t="shared" si="12"/>
        <v>1.34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1.34</v>
      </c>
      <c r="AU61" t="s">
        <v>3</v>
      </c>
      <c r="AV61">
        <v>1</v>
      </c>
      <c r="AW61">
        <v>2</v>
      </c>
      <c r="AX61">
        <v>421770268</v>
      </c>
      <c r="AY61">
        <v>1</v>
      </c>
      <c r="AZ61">
        <v>0</v>
      </c>
      <c r="BA61">
        <v>91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ROUND(AT61*Source!I140*AH61*AL61,2)</f>
        <v>0</v>
      </c>
      <c r="CV61">
        <f>ROUND(Y61*Source!I140,9)</f>
        <v>1.34</v>
      </c>
      <c r="CW61">
        <v>0</v>
      </c>
      <c r="CX61">
        <f>ROUND(Y61*Source!I140,9)</f>
        <v>1.34</v>
      </c>
      <c r="CY61">
        <f>AD61</f>
        <v>0</v>
      </c>
      <c r="CZ61">
        <f>AH61</f>
        <v>0</v>
      </c>
      <c r="DA61">
        <f>AL61</f>
        <v>1</v>
      </c>
      <c r="DB61">
        <f t="shared" si="13"/>
        <v>0</v>
      </c>
      <c r="DC61">
        <f t="shared" si="14"/>
        <v>0</v>
      </c>
      <c r="DD61" t="s">
        <v>3</v>
      </c>
      <c r="DE61" t="s">
        <v>3</v>
      </c>
      <c r="DF61">
        <f t="shared" ref="DF61:DF81" si="23">ROUND(ROUND(AE61,2)*CX61,2)</f>
        <v>0</v>
      </c>
      <c r="DG61">
        <f t="shared" si="21"/>
        <v>0</v>
      </c>
      <c r="DH61">
        <f t="shared" si="22"/>
        <v>0</v>
      </c>
      <c r="DI61">
        <f t="shared" si="11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ROW(Source!A140)</f>
        <v>140</v>
      </c>
      <c r="B62">
        <v>421769664</v>
      </c>
      <c r="C62">
        <v>421769978</v>
      </c>
      <c r="D62">
        <v>405915920</v>
      </c>
      <c r="E62">
        <v>1</v>
      </c>
      <c r="F62">
        <v>1</v>
      </c>
      <c r="G62">
        <v>1080</v>
      </c>
      <c r="H62">
        <v>2</v>
      </c>
      <c r="I62" t="s">
        <v>303</v>
      </c>
      <c r="J62" t="s">
        <v>304</v>
      </c>
      <c r="K62" t="s">
        <v>305</v>
      </c>
      <c r="L62">
        <v>1368</v>
      </c>
      <c r="N62">
        <v>1011</v>
      </c>
      <c r="O62" t="s">
        <v>306</v>
      </c>
      <c r="P62" t="s">
        <v>306</v>
      </c>
      <c r="Q62">
        <v>1</v>
      </c>
      <c r="W62">
        <v>0</v>
      </c>
      <c r="X62">
        <v>-2065404138</v>
      </c>
      <c r="Y62">
        <f t="shared" si="12"/>
        <v>0.11</v>
      </c>
      <c r="AA62">
        <v>0</v>
      </c>
      <c r="AB62">
        <v>7.44</v>
      </c>
      <c r="AC62">
        <v>0</v>
      </c>
      <c r="AD62">
        <v>0</v>
      </c>
      <c r="AE62">
        <v>0</v>
      </c>
      <c r="AF62">
        <v>7.11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0.11</v>
      </c>
      <c r="AU62" t="s">
        <v>3</v>
      </c>
      <c r="AV62">
        <v>0</v>
      </c>
      <c r="AW62">
        <v>2</v>
      </c>
      <c r="AX62">
        <v>421770269</v>
      </c>
      <c r="AY62">
        <v>1</v>
      </c>
      <c r="AZ62">
        <v>0</v>
      </c>
      <c r="BA62">
        <v>92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ROUND(Y62*Source!I140*DO62,9)</f>
        <v>0</v>
      </c>
      <c r="CX62">
        <f>ROUND(Y62*Source!I140,9)</f>
        <v>0.11</v>
      </c>
      <c r="CY62">
        <f>AB62</f>
        <v>7.44</v>
      </c>
      <c r="CZ62">
        <f>AF62</f>
        <v>7.11</v>
      </c>
      <c r="DA62">
        <f>AJ62</f>
        <v>1</v>
      </c>
      <c r="DB62">
        <f t="shared" si="13"/>
        <v>0.78</v>
      </c>
      <c r="DC62">
        <f t="shared" si="14"/>
        <v>0</v>
      </c>
      <c r="DD62" t="s">
        <v>3</v>
      </c>
      <c r="DE62" t="s">
        <v>3</v>
      </c>
      <c r="DF62">
        <f t="shared" si="23"/>
        <v>0</v>
      </c>
      <c r="DG62">
        <f t="shared" si="21"/>
        <v>0.78</v>
      </c>
      <c r="DH62">
        <f t="shared" si="22"/>
        <v>0</v>
      </c>
      <c r="DI62">
        <f t="shared" si="11"/>
        <v>0</v>
      </c>
      <c r="DJ62">
        <f>DG62</f>
        <v>0.78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ROW(Source!A140)</f>
        <v>140</v>
      </c>
      <c r="B63">
        <v>421769664</v>
      </c>
      <c r="C63">
        <v>421769978</v>
      </c>
      <c r="D63">
        <v>405916332</v>
      </c>
      <c r="E63">
        <v>1</v>
      </c>
      <c r="F63">
        <v>1</v>
      </c>
      <c r="G63">
        <v>1080</v>
      </c>
      <c r="H63">
        <v>2</v>
      </c>
      <c r="I63" t="s">
        <v>337</v>
      </c>
      <c r="J63" t="s">
        <v>338</v>
      </c>
      <c r="K63" t="s">
        <v>339</v>
      </c>
      <c r="L63">
        <v>1368</v>
      </c>
      <c r="N63">
        <v>1011</v>
      </c>
      <c r="O63" t="s">
        <v>306</v>
      </c>
      <c r="P63" t="s">
        <v>306</v>
      </c>
      <c r="Q63">
        <v>1</v>
      </c>
      <c r="W63">
        <v>0</v>
      </c>
      <c r="X63">
        <v>-507462707</v>
      </c>
      <c r="Y63">
        <f t="shared" si="12"/>
        <v>0.03</v>
      </c>
      <c r="AA63">
        <v>0</v>
      </c>
      <c r="AB63">
        <v>0.37</v>
      </c>
      <c r="AC63">
        <v>0</v>
      </c>
      <c r="AD63">
        <v>0</v>
      </c>
      <c r="AE63">
        <v>0</v>
      </c>
      <c r="AF63">
        <v>0.35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0.03</v>
      </c>
      <c r="AU63" t="s">
        <v>3</v>
      </c>
      <c r="AV63">
        <v>0</v>
      </c>
      <c r="AW63">
        <v>2</v>
      </c>
      <c r="AX63">
        <v>421770270</v>
      </c>
      <c r="AY63">
        <v>1</v>
      </c>
      <c r="AZ63">
        <v>0</v>
      </c>
      <c r="BA63">
        <v>93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ROUND(Y63*Source!I140*DO63,9)</f>
        <v>0</v>
      </c>
      <c r="CX63">
        <f>ROUND(Y63*Source!I140,9)</f>
        <v>0.03</v>
      </c>
      <c r="CY63">
        <f>AB63</f>
        <v>0.37</v>
      </c>
      <c r="CZ63">
        <f>AF63</f>
        <v>0.35</v>
      </c>
      <c r="DA63">
        <f>AJ63</f>
        <v>1</v>
      </c>
      <c r="DB63">
        <f t="shared" si="13"/>
        <v>0.01</v>
      </c>
      <c r="DC63">
        <f t="shared" si="14"/>
        <v>0</v>
      </c>
      <c r="DD63" t="s">
        <v>3</v>
      </c>
      <c r="DE63" t="s">
        <v>3</v>
      </c>
      <c r="DF63">
        <f t="shared" si="23"/>
        <v>0</v>
      </c>
      <c r="DG63">
        <f t="shared" si="21"/>
        <v>0.01</v>
      </c>
      <c r="DH63">
        <f t="shared" si="22"/>
        <v>0</v>
      </c>
      <c r="DI63">
        <f t="shared" si="11"/>
        <v>0</v>
      </c>
      <c r="DJ63">
        <f>DG63</f>
        <v>0.01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ROW(Source!A140)</f>
        <v>140</v>
      </c>
      <c r="B64">
        <v>421769664</v>
      </c>
      <c r="C64">
        <v>421769978</v>
      </c>
      <c r="D64">
        <v>405885432</v>
      </c>
      <c r="E64">
        <v>1</v>
      </c>
      <c r="F64">
        <v>1</v>
      </c>
      <c r="G64">
        <v>1080</v>
      </c>
      <c r="H64">
        <v>3</v>
      </c>
      <c r="I64" t="s">
        <v>340</v>
      </c>
      <c r="J64" t="s">
        <v>341</v>
      </c>
      <c r="K64" t="s">
        <v>342</v>
      </c>
      <c r="L64">
        <v>1346</v>
      </c>
      <c r="N64">
        <v>1009</v>
      </c>
      <c r="O64" t="s">
        <v>167</v>
      </c>
      <c r="P64" t="s">
        <v>167</v>
      </c>
      <c r="Q64">
        <v>1</v>
      </c>
      <c r="W64">
        <v>0</v>
      </c>
      <c r="X64">
        <v>1404476834</v>
      </c>
      <c r="Y64">
        <f t="shared" si="12"/>
        <v>1E-3</v>
      </c>
      <c r="AA64">
        <v>13.95</v>
      </c>
      <c r="AB64">
        <v>0</v>
      </c>
      <c r="AC64">
        <v>0</v>
      </c>
      <c r="AD64">
        <v>0</v>
      </c>
      <c r="AE64">
        <v>13.95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1E-3</v>
      </c>
      <c r="AU64" t="s">
        <v>3</v>
      </c>
      <c r="AV64">
        <v>0</v>
      </c>
      <c r="AW64">
        <v>2</v>
      </c>
      <c r="AX64">
        <v>421770271</v>
      </c>
      <c r="AY64">
        <v>1</v>
      </c>
      <c r="AZ64">
        <v>0</v>
      </c>
      <c r="BA64">
        <v>94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ROUND(Y64*Source!I140,9)</f>
        <v>1E-3</v>
      </c>
      <c r="CY64">
        <f t="shared" ref="CY64:CY78" si="24">AA64</f>
        <v>13.95</v>
      </c>
      <c r="CZ64">
        <f t="shared" ref="CZ64:CZ78" si="25">AE64</f>
        <v>13.95</v>
      </c>
      <c r="DA64">
        <f t="shared" ref="DA64:DA78" si="26">AI64</f>
        <v>1</v>
      </c>
      <c r="DB64">
        <f t="shared" si="13"/>
        <v>0.01</v>
      </c>
      <c r="DC64">
        <f t="shared" si="14"/>
        <v>0</v>
      </c>
      <c r="DD64" t="s">
        <v>3</v>
      </c>
      <c r="DE64" t="s">
        <v>3</v>
      </c>
      <c r="DF64">
        <f t="shared" si="23"/>
        <v>0.01</v>
      </c>
      <c r="DG64">
        <f t="shared" si="21"/>
        <v>0</v>
      </c>
      <c r="DH64">
        <f t="shared" si="22"/>
        <v>0</v>
      </c>
      <c r="DI64">
        <f t="shared" si="11"/>
        <v>0</v>
      </c>
      <c r="DJ64">
        <f t="shared" ref="DJ64:DJ78" si="27">DF64</f>
        <v>0.01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ROW(Source!A140)</f>
        <v>140</v>
      </c>
      <c r="B65">
        <v>421769664</v>
      </c>
      <c r="C65">
        <v>421769978</v>
      </c>
      <c r="D65">
        <v>405885522</v>
      </c>
      <c r="E65">
        <v>1</v>
      </c>
      <c r="F65">
        <v>1</v>
      </c>
      <c r="G65">
        <v>1080</v>
      </c>
      <c r="H65">
        <v>3</v>
      </c>
      <c r="I65" t="s">
        <v>331</v>
      </c>
      <c r="J65" t="s">
        <v>332</v>
      </c>
      <c r="K65" t="s">
        <v>333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W65">
        <v>0</v>
      </c>
      <c r="X65">
        <v>2041003886</v>
      </c>
      <c r="Y65">
        <f t="shared" si="12"/>
        <v>3.5999999999999997E-2</v>
      </c>
      <c r="AA65">
        <v>29.89</v>
      </c>
      <c r="AB65">
        <v>0</v>
      </c>
      <c r="AC65">
        <v>0</v>
      </c>
      <c r="AD65">
        <v>0</v>
      </c>
      <c r="AE65">
        <v>29.89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3.5999999999999997E-2</v>
      </c>
      <c r="AU65" t="s">
        <v>3</v>
      </c>
      <c r="AV65">
        <v>0</v>
      </c>
      <c r="AW65">
        <v>2</v>
      </c>
      <c r="AX65">
        <v>421770272</v>
      </c>
      <c r="AY65">
        <v>1</v>
      </c>
      <c r="AZ65">
        <v>0</v>
      </c>
      <c r="BA65">
        <v>95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ROUND(Y65*Source!I140,9)</f>
        <v>3.5999999999999997E-2</v>
      </c>
      <c r="CY65">
        <f t="shared" si="24"/>
        <v>29.89</v>
      </c>
      <c r="CZ65">
        <f t="shared" si="25"/>
        <v>29.89</v>
      </c>
      <c r="DA65">
        <f t="shared" si="26"/>
        <v>1</v>
      </c>
      <c r="DB65">
        <f t="shared" si="13"/>
        <v>1.08</v>
      </c>
      <c r="DC65">
        <f t="shared" si="14"/>
        <v>0</v>
      </c>
      <c r="DD65" t="s">
        <v>3</v>
      </c>
      <c r="DE65" t="s">
        <v>3</v>
      </c>
      <c r="DF65">
        <f t="shared" si="23"/>
        <v>1.08</v>
      </c>
      <c r="DG65">
        <f t="shared" si="21"/>
        <v>0</v>
      </c>
      <c r="DH65">
        <f t="shared" si="22"/>
        <v>0</v>
      </c>
      <c r="DI65">
        <f t="shared" ref="DI65:DI96" si="28">ROUND(ROUND(AH65,2)*CX65,2)</f>
        <v>0</v>
      </c>
      <c r="DJ65">
        <f t="shared" si="27"/>
        <v>1.08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ROW(Source!A140)</f>
        <v>140</v>
      </c>
      <c r="B66">
        <v>421769664</v>
      </c>
      <c r="C66">
        <v>421769978</v>
      </c>
      <c r="D66">
        <v>405885592</v>
      </c>
      <c r="E66">
        <v>1</v>
      </c>
      <c r="F66">
        <v>1</v>
      </c>
      <c r="G66">
        <v>1080</v>
      </c>
      <c r="H66">
        <v>3</v>
      </c>
      <c r="I66" t="s">
        <v>311</v>
      </c>
      <c r="J66" t="s">
        <v>312</v>
      </c>
      <c r="K66" t="s">
        <v>313</v>
      </c>
      <c r="L66">
        <v>1348</v>
      </c>
      <c r="N66">
        <v>1009</v>
      </c>
      <c r="O66" t="s">
        <v>116</v>
      </c>
      <c r="P66" t="s">
        <v>116</v>
      </c>
      <c r="Q66">
        <v>1000</v>
      </c>
      <c r="W66">
        <v>0</v>
      </c>
      <c r="X66">
        <v>-1792704725</v>
      </c>
      <c r="Y66">
        <f t="shared" si="12"/>
        <v>6.9999999999999994E-5</v>
      </c>
      <c r="AA66">
        <v>8590.86</v>
      </c>
      <c r="AB66">
        <v>0</v>
      </c>
      <c r="AC66">
        <v>0</v>
      </c>
      <c r="AD66">
        <v>0</v>
      </c>
      <c r="AE66">
        <v>8590.86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6.9999999999999994E-5</v>
      </c>
      <c r="AU66" t="s">
        <v>3</v>
      </c>
      <c r="AV66">
        <v>0</v>
      </c>
      <c r="AW66">
        <v>2</v>
      </c>
      <c r="AX66">
        <v>421770273</v>
      </c>
      <c r="AY66">
        <v>1</v>
      </c>
      <c r="AZ66">
        <v>0</v>
      </c>
      <c r="BA66">
        <v>96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ROUND(Y66*Source!I140,9)</f>
        <v>6.9999999999999994E-5</v>
      </c>
      <c r="CY66">
        <f t="shared" si="24"/>
        <v>8590.86</v>
      </c>
      <c r="CZ66">
        <f t="shared" si="25"/>
        <v>8590.86</v>
      </c>
      <c r="DA66">
        <f t="shared" si="26"/>
        <v>1</v>
      </c>
      <c r="DB66">
        <f t="shared" si="13"/>
        <v>0.6</v>
      </c>
      <c r="DC66">
        <f t="shared" si="14"/>
        <v>0</v>
      </c>
      <c r="DD66" t="s">
        <v>3</v>
      </c>
      <c r="DE66" t="s">
        <v>3</v>
      </c>
      <c r="DF66">
        <f t="shared" si="23"/>
        <v>0.6</v>
      </c>
      <c r="DG66">
        <f t="shared" si="21"/>
        <v>0</v>
      </c>
      <c r="DH66">
        <f t="shared" si="22"/>
        <v>0</v>
      </c>
      <c r="DI66">
        <f t="shared" si="28"/>
        <v>0</v>
      </c>
      <c r="DJ66">
        <f t="shared" si="27"/>
        <v>0.6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ROW(Source!A140)</f>
        <v>140</v>
      </c>
      <c r="B67">
        <v>421769664</v>
      </c>
      <c r="C67">
        <v>421769978</v>
      </c>
      <c r="D67">
        <v>405885636</v>
      </c>
      <c r="E67">
        <v>1</v>
      </c>
      <c r="F67">
        <v>1</v>
      </c>
      <c r="G67">
        <v>1080</v>
      </c>
      <c r="H67">
        <v>3</v>
      </c>
      <c r="I67" t="s">
        <v>343</v>
      </c>
      <c r="J67" t="s">
        <v>344</v>
      </c>
      <c r="K67" t="s">
        <v>345</v>
      </c>
      <c r="L67">
        <v>1346</v>
      </c>
      <c r="N67">
        <v>1009</v>
      </c>
      <c r="O67" t="s">
        <v>167</v>
      </c>
      <c r="P67" t="s">
        <v>167</v>
      </c>
      <c r="Q67">
        <v>1</v>
      </c>
      <c r="W67">
        <v>0</v>
      </c>
      <c r="X67">
        <v>-878159893</v>
      </c>
      <c r="Y67">
        <f t="shared" si="12"/>
        <v>1.2E-2</v>
      </c>
      <c r="AA67">
        <v>159.06</v>
      </c>
      <c r="AB67">
        <v>0</v>
      </c>
      <c r="AC67">
        <v>0</v>
      </c>
      <c r="AD67">
        <v>0</v>
      </c>
      <c r="AE67">
        <v>159.06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1.2E-2</v>
      </c>
      <c r="AU67" t="s">
        <v>3</v>
      </c>
      <c r="AV67">
        <v>0</v>
      </c>
      <c r="AW67">
        <v>2</v>
      </c>
      <c r="AX67">
        <v>421770274</v>
      </c>
      <c r="AY67">
        <v>1</v>
      </c>
      <c r="AZ67">
        <v>0</v>
      </c>
      <c r="BA67">
        <v>97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ROUND(Y67*Source!I140,9)</f>
        <v>1.2E-2</v>
      </c>
      <c r="CY67">
        <f t="shared" si="24"/>
        <v>159.06</v>
      </c>
      <c r="CZ67">
        <f t="shared" si="25"/>
        <v>159.06</v>
      </c>
      <c r="DA67">
        <f t="shared" si="26"/>
        <v>1</v>
      </c>
      <c r="DB67">
        <f t="shared" si="13"/>
        <v>1.91</v>
      </c>
      <c r="DC67">
        <f t="shared" si="14"/>
        <v>0</v>
      </c>
      <c r="DD67" t="s">
        <v>3</v>
      </c>
      <c r="DE67" t="s">
        <v>3</v>
      </c>
      <c r="DF67">
        <f t="shared" si="23"/>
        <v>1.91</v>
      </c>
      <c r="DG67">
        <f t="shared" si="21"/>
        <v>0</v>
      </c>
      <c r="DH67">
        <f t="shared" si="22"/>
        <v>0</v>
      </c>
      <c r="DI67">
        <f t="shared" si="28"/>
        <v>0</v>
      </c>
      <c r="DJ67">
        <f t="shared" si="27"/>
        <v>1.91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ROW(Source!A140)</f>
        <v>140</v>
      </c>
      <c r="B68">
        <v>421769664</v>
      </c>
      <c r="C68">
        <v>421769978</v>
      </c>
      <c r="D68">
        <v>405884550</v>
      </c>
      <c r="E68">
        <v>1</v>
      </c>
      <c r="F68">
        <v>1</v>
      </c>
      <c r="G68">
        <v>1080</v>
      </c>
      <c r="H68">
        <v>3</v>
      </c>
      <c r="I68" t="s">
        <v>346</v>
      </c>
      <c r="J68" t="s">
        <v>347</v>
      </c>
      <c r="K68" t="s">
        <v>348</v>
      </c>
      <c r="L68">
        <v>235684255</v>
      </c>
      <c r="N68">
        <v>1010</v>
      </c>
      <c r="O68" t="s">
        <v>171</v>
      </c>
      <c r="P68" t="s">
        <v>171</v>
      </c>
      <c r="Q68">
        <v>1</v>
      </c>
      <c r="W68">
        <v>0</v>
      </c>
      <c r="X68">
        <v>2030166536</v>
      </c>
      <c r="Y68">
        <f t="shared" si="12"/>
        <v>1.3</v>
      </c>
      <c r="AA68">
        <v>3.86</v>
      </c>
      <c r="AB68">
        <v>0</v>
      </c>
      <c r="AC68">
        <v>0</v>
      </c>
      <c r="AD68">
        <v>0</v>
      </c>
      <c r="AE68">
        <v>3.86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1.3</v>
      </c>
      <c r="AU68" t="s">
        <v>3</v>
      </c>
      <c r="AV68">
        <v>0</v>
      </c>
      <c r="AW68">
        <v>2</v>
      </c>
      <c r="AX68">
        <v>421770275</v>
      </c>
      <c r="AY68">
        <v>1</v>
      </c>
      <c r="AZ68">
        <v>0</v>
      </c>
      <c r="BA68">
        <v>98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ROUND(Y68*Source!I140,9)</f>
        <v>1.3</v>
      </c>
      <c r="CY68">
        <f t="shared" si="24"/>
        <v>3.86</v>
      </c>
      <c r="CZ68">
        <f t="shared" si="25"/>
        <v>3.86</v>
      </c>
      <c r="DA68">
        <f t="shared" si="26"/>
        <v>1</v>
      </c>
      <c r="DB68">
        <f t="shared" si="13"/>
        <v>5.0199999999999996</v>
      </c>
      <c r="DC68">
        <f t="shared" si="14"/>
        <v>0</v>
      </c>
      <c r="DD68" t="s">
        <v>3</v>
      </c>
      <c r="DE68" t="s">
        <v>3</v>
      </c>
      <c r="DF68">
        <f t="shared" si="23"/>
        <v>5.0199999999999996</v>
      </c>
      <c r="DG68">
        <f t="shared" si="21"/>
        <v>0</v>
      </c>
      <c r="DH68">
        <f t="shared" si="22"/>
        <v>0</v>
      </c>
      <c r="DI68">
        <f t="shared" si="28"/>
        <v>0</v>
      </c>
      <c r="DJ68">
        <f t="shared" si="27"/>
        <v>5.0199999999999996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ROW(Source!A140)</f>
        <v>140</v>
      </c>
      <c r="B69">
        <v>421769664</v>
      </c>
      <c r="C69">
        <v>421769978</v>
      </c>
      <c r="D69">
        <v>405884551</v>
      </c>
      <c r="E69">
        <v>1</v>
      </c>
      <c r="F69">
        <v>1</v>
      </c>
      <c r="G69">
        <v>1080</v>
      </c>
      <c r="H69">
        <v>3</v>
      </c>
      <c r="I69" t="s">
        <v>349</v>
      </c>
      <c r="J69" t="s">
        <v>350</v>
      </c>
      <c r="K69" t="s">
        <v>351</v>
      </c>
      <c r="L69">
        <v>235684255</v>
      </c>
      <c r="N69">
        <v>1010</v>
      </c>
      <c r="O69" t="s">
        <v>171</v>
      </c>
      <c r="P69" t="s">
        <v>171</v>
      </c>
      <c r="Q69">
        <v>1</v>
      </c>
      <c r="W69">
        <v>0</v>
      </c>
      <c r="X69">
        <v>1078577512</v>
      </c>
      <c r="Y69">
        <f t="shared" ref="Y69:Y100" si="29">AT69</f>
        <v>1.4</v>
      </c>
      <c r="AA69">
        <v>0.89</v>
      </c>
      <c r="AB69">
        <v>0</v>
      </c>
      <c r="AC69">
        <v>0</v>
      </c>
      <c r="AD69">
        <v>0</v>
      </c>
      <c r="AE69">
        <v>0.89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1.4</v>
      </c>
      <c r="AU69" t="s">
        <v>3</v>
      </c>
      <c r="AV69">
        <v>0</v>
      </c>
      <c r="AW69">
        <v>2</v>
      </c>
      <c r="AX69">
        <v>421770276</v>
      </c>
      <c r="AY69">
        <v>1</v>
      </c>
      <c r="AZ69">
        <v>0</v>
      </c>
      <c r="BA69">
        <v>99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ROUND(Y69*Source!I140,9)</f>
        <v>1.4</v>
      </c>
      <c r="CY69">
        <f t="shared" si="24"/>
        <v>0.89</v>
      </c>
      <c r="CZ69">
        <f t="shared" si="25"/>
        <v>0.89</v>
      </c>
      <c r="DA69">
        <f t="shared" si="26"/>
        <v>1</v>
      </c>
      <c r="DB69">
        <f t="shared" ref="DB69:DB100" si="30">ROUND(ROUND(AT69*CZ69,2),6)</f>
        <v>1.25</v>
      </c>
      <c r="DC69">
        <f t="shared" ref="DC69:DC100" si="31">ROUND(ROUND(AT69*AG69,2),6)</f>
        <v>0</v>
      </c>
      <c r="DD69" t="s">
        <v>3</v>
      </c>
      <c r="DE69" t="s">
        <v>3</v>
      </c>
      <c r="DF69">
        <f t="shared" si="23"/>
        <v>1.25</v>
      </c>
      <c r="DG69">
        <f t="shared" si="21"/>
        <v>0</v>
      </c>
      <c r="DH69">
        <f t="shared" si="22"/>
        <v>0</v>
      </c>
      <c r="DI69">
        <f t="shared" si="28"/>
        <v>0</v>
      </c>
      <c r="DJ69">
        <f t="shared" si="27"/>
        <v>1.25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ROW(Source!A140)</f>
        <v>140</v>
      </c>
      <c r="B70">
        <v>421769664</v>
      </c>
      <c r="C70">
        <v>421769978</v>
      </c>
      <c r="D70">
        <v>405886442</v>
      </c>
      <c r="E70">
        <v>1</v>
      </c>
      <c r="F70">
        <v>1</v>
      </c>
      <c r="G70">
        <v>1080</v>
      </c>
      <c r="H70">
        <v>3</v>
      </c>
      <c r="I70" t="s">
        <v>352</v>
      </c>
      <c r="J70" t="s">
        <v>353</v>
      </c>
      <c r="K70" t="s">
        <v>354</v>
      </c>
      <c r="L70">
        <v>1346</v>
      </c>
      <c r="N70">
        <v>1009</v>
      </c>
      <c r="O70" t="s">
        <v>167</v>
      </c>
      <c r="P70" t="s">
        <v>167</v>
      </c>
      <c r="Q70">
        <v>1</v>
      </c>
      <c r="W70">
        <v>0</v>
      </c>
      <c r="X70">
        <v>-1707271536</v>
      </c>
      <c r="Y70">
        <f t="shared" si="29"/>
        <v>6.0000000000000001E-3</v>
      </c>
      <c r="AA70">
        <v>15.11</v>
      </c>
      <c r="AB70">
        <v>0</v>
      </c>
      <c r="AC70">
        <v>0</v>
      </c>
      <c r="AD70">
        <v>0</v>
      </c>
      <c r="AE70">
        <v>15.11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6.0000000000000001E-3</v>
      </c>
      <c r="AU70" t="s">
        <v>3</v>
      </c>
      <c r="AV70">
        <v>0</v>
      </c>
      <c r="AW70">
        <v>2</v>
      </c>
      <c r="AX70">
        <v>421770277</v>
      </c>
      <c r="AY70">
        <v>1</v>
      </c>
      <c r="AZ70">
        <v>0</v>
      </c>
      <c r="BA70">
        <v>100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ROUND(Y70*Source!I140,9)</f>
        <v>6.0000000000000001E-3</v>
      </c>
      <c r="CY70">
        <f t="shared" si="24"/>
        <v>15.11</v>
      </c>
      <c r="CZ70">
        <f t="shared" si="25"/>
        <v>15.11</v>
      </c>
      <c r="DA70">
        <f t="shared" si="26"/>
        <v>1</v>
      </c>
      <c r="DB70">
        <f t="shared" si="30"/>
        <v>0.09</v>
      </c>
      <c r="DC70">
        <f t="shared" si="31"/>
        <v>0</v>
      </c>
      <c r="DD70" t="s">
        <v>3</v>
      </c>
      <c r="DE70" t="s">
        <v>3</v>
      </c>
      <c r="DF70">
        <f t="shared" si="23"/>
        <v>0.09</v>
      </c>
      <c r="DG70">
        <f t="shared" si="21"/>
        <v>0</v>
      </c>
      <c r="DH70">
        <f t="shared" si="22"/>
        <v>0</v>
      </c>
      <c r="DI70">
        <f t="shared" si="28"/>
        <v>0</v>
      </c>
      <c r="DJ70">
        <f t="shared" si="27"/>
        <v>0.09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ROW(Source!A140)</f>
        <v>140</v>
      </c>
      <c r="B71">
        <v>421769664</v>
      </c>
      <c r="C71">
        <v>421769978</v>
      </c>
      <c r="D71">
        <v>405886883</v>
      </c>
      <c r="E71">
        <v>1</v>
      </c>
      <c r="F71">
        <v>1</v>
      </c>
      <c r="G71">
        <v>1080</v>
      </c>
      <c r="H71">
        <v>3</v>
      </c>
      <c r="I71" t="s">
        <v>355</v>
      </c>
      <c r="J71" t="s">
        <v>356</v>
      </c>
      <c r="K71" t="s">
        <v>357</v>
      </c>
      <c r="L71">
        <v>1346</v>
      </c>
      <c r="N71">
        <v>1009</v>
      </c>
      <c r="O71" t="s">
        <v>167</v>
      </c>
      <c r="P71" t="s">
        <v>167</v>
      </c>
      <c r="Q71">
        <v>1</v>
      </c>
      <c r="W71">
        <v>0</v>
      </c>
      <c r="X71">
        <v>259339694</v>
      </c>
      <c r="Y71">
        <f t="shared" si="29"/>
        <v>6.0000000000000001E-3</v>
      </c>
      <c r="AA71">
        <v>23.12</v>
      </c>
      <c r="AB71">
        <v>0</v>
      </c>
      <c r="AC71">
        <v>0</v>
      </c>
      <c r="AD71">
        <v>0</v>
      </c>
      <c r="AE71">
        <v>23.12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6.0000000000000001E-3</v>
      </c>
      <c r="AU71" t="s">
        <v>3</v>
      </c>
      <c r="AV71">
        <v>0</v>
      </c>
      <c r="AW71">
        <v>2</v>
      </c>
      <c r="AX71">
        <v>421770278</v>
      </c>
      <c r="AY71">
        <v>1</v>
      </c>
      <c r="AZ71">
        <v>0</v>
      </c>
      <c r="BA71">
        <v>101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ROUND(Y71*Source!I140,9)</f>
        <v>6.0000000000000001E-3</v>
      </c>
      <c r="CY71">
        <f t="shared" si="24"/>
        <v>23.12</v>
      </c>
      <c r="CZ71">
        <f t="shared" si="25"/>
        <v>23.12</v>
      </c>
      <c r="DA71">
        <f t="shared" si="26"/>
        <v>1</v>
      </c>
      <c r="DB71">
        <f t="shared" si="30"/>
        <v>0.14000000000000001</v>
      </c>
      <c r="DC71">
        <f t="shared" si="31"/>
        <v>0</v>
      </c>
      <c r="DD71" t="s">
        <v>3</v>
      </c>
      <c r="DE71" t="s">
        <v>3</v>
      </c>
      <c r="DF71">
        <f t="shared" si="23"/>
        <v>0.14000000000000001</v>
      </c>
      <c r="DG71">
        <f t="shared" si="21"/>
        <v>0</v>
      </c>
      <c r="DH71">
        <f t="shared" si="22"/>
        <v>0</v>
      </c>
      <c r="DI71">
        <f t="shared" si="28"/>
        <v>0</v>
      </c>
      <c r="DJ71">
        <f t="shared" si="27"/>
        <v>0.14000000000000001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ROW(Source!A140)</f>
        <v>140</v>
      </c>
      <c r="B72">
        <v>421769664</v>
      </c>
      <c r="C72">
        <v>421769978</v>
      </c>
      <c r="D72">
        <v>405891492</v>
      </c>
      <c r="E72">
        <v>1</v>
      </c>
      <c r="F72">
        <v>1</v>
      </c>
      <c r="G72">
        <v>1080</v>
      </c>
      <c r="H72">
        <v>3</v>
      </c>
      <c r="I72" t="s">
        <v>358</v>
      </c>
      <c r="J72" t="s">
        <v>359</v>
      </c>
      <c r="K72" t="s">
        <v>360</v>
      </c>
      <c r="L72">
        <v>1349</v>
      </c>
      <c r="N72">
        <v>1009</v>
      </c>
      <c r="O72" t="s">
        <v>361</v>
      </c>
      <c r="P72" t="s">
        <v>361</v>
      </c>
      <c r="Q72">
        <v>1E-3</v>
      </c>
      <c r="W72">
        <v>0</v>
      </c>
      <c r="X72">
        <v>-2034308505</v>
      </c>
      <c r="Y72">
        <f t="shared" si="29"/>
        <v>1</v>
      </c>
      <c r="AA72">
        <v>7.0000000000000007E-2</v>
      </c>
      <c r="AB72">
        <v>0</v>
      </c>
      <c r="AC72">
        <v>0</v>
      </c>
      <c r="AD72">
        <v>0</v>
      </c>
      <c r="AE72">
        <v>7.0000000000000007E-2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</v>
      </c>
      <c r="AU72" t="s">
        <v>3</v>
      </c>
      <c r="AV72">
        <v>0</v>
      </c>
      <c r="AW72">
        <v>2</v>
      </c>
      <c r="AX72">
        <v>421770279</v>
      </c>
      <c r="AY72">
        <v>1</v>
      </c>
      <c r="AZ72">
        <v>0</v>
      </c>
      <c r="BA72">
        <v>102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ROUND(Y72*Source!I140,9)</f>
        <v>1</v>
      </c>
      <c r="CY72">
        <f t="shared" si="24"/>
        <v>7.0000000000000007E-2</v>
      </c>
      <c r="CZ72">
        <f t="shared" si="25"/>
        <v>7.0000000000000007E-2</v>
      </c>
      <c r="DA72">
        <f t="shared" si="26"/>
        <v>1</v>
      </c>
      <c r="DB72">
        <f t="shared" si="30"/>
        <v>7.0000000000000007E-2</v>
      </c>
      <c r="DC72">
        <f t="shared" si="31"/>
        <v>0</v>
      </c>
      <c r="DD72" t="s">
        <v>3</v>
      </c>
      <c r="DE72" t="s">
        <v>3</v>
      </c>
      <c r="DF72">
        <f t="shared" si="23"/>
        <v>7.0000000000000007E-2</v>
      </c>
      <c r="DG72">
        <f t="shared" si="21"/>
        <v>0</v>
      </c>
      <c r="DH72">
        <f t="shared" si="22"/>
        <v>0</v>
      </c>
      <c r="DI72">
        <f t="shared" si="28"/>
        <v>0</v>
      </c>
      <c r="DJ72">
        <f t="shared" si="27"/>
        <v>7.0000000000000007E-2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ROW(Source!A140)</f>
        <v>140</v>
      </c>
      <c r="B73">
        <v>421769664</v>
      </c>
      <c r="C73">
        <v>421769978</v>
      </c>
      <c r="D73">
        <v>405908281</v>
      </c>
      <c r="E73">
        <v>1</v>
      </c>
      <c r="F73">
        <v>1</v>
      </c>
      <c r="G73">
        <v>1080</v>
      </c>
      <c r="H73">
        <v>3</v>
      </c>
      <c r="I73" t="s">
        <v>362</v>
      </c>
      <c r="J73" t="s">
        <v>363</v>
      </c>
      <c r="K73" t="s">
        <v>364</v>
      </c>
      <c r="L73">
        <v>1356</v>
      </c>
      <c r="N73">
        <v>1010</v>
      </c>
      <c r="O73" t="s">
        <v>365</v>
      </c>
      <c r="P73" t="s">
        <v>365</v>
      </c>
      <c r="Q73">
        <v>1000</v>
      </c>
      <c r="W73">
        <v>0</v>
      </c>
      <c r="X73">
        <v>537260159</v>
      </c>
      <c r="Y73">
        <f t="shared" si="29"/>
        <v>2E-3</v>
      </c>
      <c r="AA73">
        <v>56.16</v>
      </c>
      <c r="AB73">
        <v>0</v>
      </c>
      <c r="AC73">
        <v>0</v>
      </c>
      <c r="AD73">
        <v>0</v>
      </c>
      <c r="AE73">
        <v>56.16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2E-3</v>
      </c>
      <c r="AU73" t="s">
        <v>3</v>
      </c>
      <c r="AV73">
        <v>0</v>
      </c>
      <c r="AW73">
        <v>2</v>
      </c>
      <c r="AX73">
        <v>421770280</v>
      </c>
      <c r="AY73">
        <v>1</v>
      </c>
      <c r="AZ73">
        <v>0</v>
      </c>
      <c r="BA73">
        <v>103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ROUND(Y73*Source!I140,9)</f>
        <v>2E-3</v>
      </c>
      <c r="CY73">
        <f t="shared" si="24"/>
        <v>56.16</v>
      </c>
      <c r="CZ73">
        <f t="shared" si="25"/>
        <v>56.16</v>
      </c>
      <c r="DA73">
        <f t="shared" si="26"/>
        <v>1</v>
      </c>
      <c r="DB73">
        <f t="shared" si="30"/>
        <v>0.11</v>
      </c>
      <c r="DC73">
        <f t="shared" si="31"/>
        <v>0</v>
      </c>
      <c r="DD73" t="s">
        <v>3</v>
      </c>
      <c r="DE73" t="s">
        <v>3</v>
      </c>
      <c r="DF73">
        <f t="shared" si="23"/>
        <v>0.11</v>
      </c>
      <c r="DG73">
        <f t="shared" si="21"/>
        <v>0</v>
      </c>
      <c r="DH73">
        <f t="shared" si="22"/>
        <v>0</v>
      </c>
      <c r="DI73">
        <f t="shared" si="28"/>
        <v>0</v>
      </c>
      <c r="DJ73">
        <f t="shared" si="27"/>
        <v>0.11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ROW(Source!A140)</f>
        <v>140</v>
      </c>
      <c r="B74">
        <v>421769664</v>
      </c>
      <c r="C74">
        <v>421769978</v>
      </c>
      <c r="D74">
        <v>405908694</v>
      </c>
      <c r="E74">
        <v>1</v>
      </c>
      <c r="F74">
        <v>1</v>
      </c>
      <c r="G74">
        <v>1080</v>
      </c>
      <c r="H74">
        <v>3</v>
      </c>
      <c r="I74" t="s">
        <v>366</v>
      </c>
      <c r="J74" t="s">
        <v>367</v>
      </c>
      <c r="K74" t="s">
        <v>368</v>
      </c>
      <c r="L74">
        <v>235684255</v>
      </c>
      <c r="N74">
        <v>1010</v>
      </c>
      <c r="O74" t="s">
        <v>171</v>
      </c>
      <c r="P74" t="s">
        <v>171</v>
      </c>
      <c r="Q74">
        <v>1</v>
      </c>
      <c r="W74">
        <v>0</v>
      </c>
      <c r="X74">
        <v>-1813525555</v>
      </c>
      <c r="Y74">
        <f t="shared" si="29"/>
        <v>1</v>
      </c>
      <c r="AA74">
        <v>14.99</v>
      </c>
      <c r="AB74">
        <v>0</v>
      </c>
      <c r="AC74">
        <v>0</v>
      </c>
      <c r="AD74">
        <v>0</v>
      </c>
      <c r="AE74">
        <v>14.99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</v>
      </c>
      <c r="AU74" t="s">
        <v>3</v>
      </c>
      <c r="AV74">
        <v>0</v>
      </c>
      <c r="AW74">
        <v>2</v>
      </c>
      <c r="AX74">
        <v>421770281</v>
      </c>
      <c r="AY74">
        <v>1</v>
      </c>
      <c r="AZ74">
        <v>0</v>
      </c>
      <c r="BA74">
        <v>104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ROUND(Y74*Source!I140,9)</f>
        <v>1</v>
      </c>
      <c r="CY74">
        <f t="shared" si="24"/>
        <v>14.99</v>
      </c>
      <c r="CZ74">
        <f t="shared" si="25"/>
        <v>14.99</v>
      </c>
      <c r="DA74">
        <f t="shared" si="26"/>
        <v>1</v>
      </c>
      <c r="DB74">
        <f t="shared" si="30"/>
        <v>14.99</v>
      </c>
      <c r="DC74">
        <f t="shared" si="31"/>
        <v>0</v>
      </c>
      <c r="DD74" t="s">
        <v>3</v>
      </c>
      <c r="DE74" t="s">
        <v>3</v>
      </c>
      <c r="DF74">
        <f t="shared" si="23"/>
        <v>14.99</v>
      </c>
      <c r="DG74">
        <f t="shared" si="21"/>
        <v>0</v>
      </c>
      <c r="DH74">
        <f t="shared" si="22"/>
        <v>0</v>
      </c>
      <c r="DI74">
        <f t="shared" si="28"/>
        <v>0</v>
      </c>
      <c r="DJ74">
        <f t="shared" si="27"/>
        <v>14.99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ROW(Source!A140)</f>
        <v>140</v>
      </c>
      <c r="B75">
        <v>421769664</v>
      </c>
      <c r="C75">
        <v>421769978</v>
      </c>
      <c r="D75">
        <v>405841952</v>
      </c>
      <c r="E75">
        <v>1080</v>
      </c>
      <c r="F75">
        <v>1</v>
      </c>
      <c r="G75">
        <v>1080</v>
      </c>
      <c r="H75">
        <v>3</v>
      </c>
      <c r="I75" t="s">
        <v>165</v>
      </c>
      <c r="J75" t="s">
        <v>3</v>
      </c>
      <c r="K75" t="s">
        <v>166</v>
      </c>
      <c r="L75">
        <v>1346</v>
      </c>
      <c r="N75">
        <v>1009</v>
      </c>
      <c r="O75" t="s">
        <v>167</v>
      </c>
      <c r="P75" t="s">
        <v>167</v>
      </c>
      <c r="Q75">
        <v>1</v>
      </c>
      <c r="W75">
        <v>0</v>
      </c>
      <c r="X75">
        <v>-63099341</v>
      </c>
      <c r="Y75">
        <f t="shared" si="29"/>
        <v>4.9000000000000002E-2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4.9000000000000002E-2</v>
      </c>
      <c r="AU75" t="s">
        <v>3</v>
      </c>
      <c r="AV75">
        <v>0</v>
      </c>
      <c r="AW75">
        <v>2</v>
      </c>
      <c r="AX75">
        <v>421770282</v>
      </c>
      <c r="AY75">
        <v>1</v>
      </c>
      <c r="AZ75">
        <v>0</v>
      </c>
      <c r="BA75">
        <v>105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ROUND(Y75*Source!I140,9)</f>
        <v>4.9000000000000002E-2</v>
      </c>
      <c r="CY75">
        <f t="shared" si="24"/>
        <v>0</v>
      </c>
      <c r="CZ75">
        <f t="shared" si="25"/>
        <v>0</v>
      </c>
      <c r="DA75">
        <f t="shared" si="26"/>
        <v>1</v>
      </c>
      <c r="DB75">
        <f t="shared" si="30"/>
        <v>0</v>
      </c>
      <c r="DC75">
        <f t="shared" si="31"/>
        <v>0</v>
      </c>
      <c r="DD75" t="s">
        <v>3</v>
      </c>
      <c r="DE75" t="s">
        <v>3</v>
      </c>
      <c r="DF75">
        <f t="shared" si="23"/>
        <v>0</v>
      </c>
      <c r="DG75">
        <f t="shared" si="21"/>
        <v>0</v>
      </c>
      <c r="DH75">
        <f t="shared" si="22"/>
        <v>0</v>
      </c>
      <c r="DI75">
        <f t="shared" si="28"/>
        <v>0</v>
      </c>
      <c r="DJ75">
        <f t="shared" si="2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ROW(Source!A140)</f>
        <v>140</v>
      </c>
      <c r="B76">
        <v>421769664</v>
      </c>
      <c r="C76">
        <v>421769978</v>
      </c>
      <c r="D76">
        <v>405857000</v>
      </c>
      <c r="E76">
        <v>1080</v>
      </c>
      <c r="F76">
        <v>1</v>
      </c>
      <c r="G76">
        <v>1080</v>
      </c>
      <c r="H76">
        <v>3</v>
      </c>
      <c r="I76" t="s">
        <v>175</v>
      </c>
      <c r="J76" t="s">
        <v>3</v>
      </c>
      <c r="K76" t="s">
        <v>176</v>
      </c>
      <c r="L76">
        <v>235684255</v>
      </c>
      <c r="N76">
        <v>1010</v>
      </c>
      <c r="O76" t="s">
        <v>171</v>
      </c>
      <c r="P76" t="s">
        <v>171</v>
      </c>
      <c r="Q76">
        <v>1</v>
      </c>
      <c r="W76">
        <v>0</v>
      </c>
      <c r="X76">
        <v>253953710</v>
      </c>
      <c r="Y76">
        <f t="shared" si="29"/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</v>
      </c>
      <c r="AU76" t="s">
        <v>3</v>
      </c>
      <c r="AV76">
        <v>0</v>
      </c>
      <c r="AW76">
        <v>2</v>
      </c>
      <c r="AX76">
        <v>421770283</v>
      </c>
      <c r="AY76">
        <v>1</v>
      </c>
      <c r="AZ76">
        <v>0</v>
      </c>
      <c r="BA76">
        <v>106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ROUND(Y76*Source!I140,9)</f>
        <v>1</v>
      </c>
      <c r="CY76">
        <f t="shared" si="24"/>
        <v>0</v>
      </c>
      <c r="CZ76">
        <f t="shared" si="25"/>
        <v>0</v>
      </c>
      <c r="DA76">
        <f t="shared" si="26"/>
        <v>1</v>
      </c>
      <c r="DB76">
        <f t="shared" si="30"/>
        <v>0</v>
      </c>
      <c r="DC76">
        <f t="shared" si="31"/>
        <v>0</v>
      </c>
      <c r="DD76" t="s">
        <v>3</v>
      </c>
      <c r="DE76" t="s">
        <v>3</v>
      </c>
      <c r="DF76">
        <f t="shared" si="23"/>
        <v>0</v>
      </c>
      <c r="DG76">
        <f t="shared" si="21"/>
        <v>0</v>
      </c>
      <c r="DH76">
        <f t="shared" si="22"/>
        <v>0</v>
      </c>
      <c r="DI76">
        <f t="shared" si="28"/>
        <v>0</v>
      </c>
      <c r="DJ76">
        <f t="shared" si="2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ROW(Source!A140)</f>
        <v>140</v>
      </c>
      <c r="B77">
        <v>421769664</v>
      </c>
      <c r="C77">
        <v>421769978</v>
      </c>
      <c r="D77">
        <v>405859119</v>
      </c>
      <c r="E77">
        <v>1080</v>
      </c>
      <c r="F77">
        <v>1</v>
      </c>
      <c r="G77">
        <v>1080</v>
      </c>
      <c r="H77">
        <v>3</v>
      </c>
      <c r="I77" t="s">
        <v>177</v>
      </c>
      <c r="J77" t="s">
        <v>3</v>
      </c>
      <c r="K77" t="s">
        <v>178</v>
      </c>
      <c r="L77">
        <v>235684255</v>
      </c>
      <c r="N77">
        <v>1010</v>
      </c>
      <c r="O77" t="s">
        <v>171</v>
      </c>
      <c r="P77" t="s">
        <v>171</v>
      </c>
      <c r="Q77">
        <v>1</v>
      </c>
      <c r="W77">
        <v>0</v>
      </c>
      <c r="X77">
        <v>2091361781</v>
      </c>
      <c r="Y77">
        <f t="shared" si="29"/>
        <v>6.1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6.1</v>
      </c>
      <c r="AU77" t="s">
        <v>3</v>
      </c>
      <c r="AV77">
        <v>0</v>
      </c>
      <c r="AW77">
        <v>2</v>
      </c>
      <c r="AX77">
        <v>421770284</v>
      </c>
      <c r="AY77">
        <v>1</v>
      </c>
      <c r="AZ77">
        <v>0</v>
      </c>
      <c r="BA77">
        <v>107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ROUND(Y77*Source!I140,9)</f>
        <v>6.1</v>
      </c>
      <c r="CY77">
        <f t="shared" si="24"/>
        <v>0</v>
      </c>
      <c r="CZ77">
        <f t="shared" si="25"/>
        <v>0</v>
      </c>
      <c r="DA77">
        <f t="shared" si="26"/>
        <v>1</v>
      </c>
      <c r="DB77">
        <f t="shared" si="30"/>
        <v>0</v>
      </c>
      <c r="DC77">
        <f t="shared" si="31"/>
        <v>0</v>
      </c>
      <c r="DD77" t="s">
        <v>3</v>
      </c>
      <c r="DE77" t="s">
        <v>3</v>
      </c>
      <c r="DF77">
        <f t="shared" si="23"/>
        <v>0</v>
      </c>
      <c r="DG77">
        <f t="shared" si="21"/>
        <v>0</v>
      </c>
      <c r="DH77">
        <f t="shared" si="22"/>
        <v>0</v>
      </c>
      <c r="DI77">
        <f t="shared" si="28"/>
        <v>0</v>
      </c>
      <c r="DJ77">
        <f t="shared" si="2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ROW(Source!A140)</f>
        <v>140</v>
      </c>
      <c r="B78">
        <v>421769664</v>
      </c>
      <c r="C78">
        <v>421769978</v>
      </c>
      <c r="D78">
        <v>405875215</v>
      </c>
      <c r="E78">
        <v>1080</v>
      </c>
      <c r="F78">
        <v>1</v>
      </c>
      <c r="G78">
        <v>1080</v>
      </c>
      <c r="H78">
        <v>3</v>
      </c>
      <c r="I78" t="s">
        <v>179</v>
      </c>
      <c r="J78" t="s">
        <v>3</v>
      </c>
      <c r="K78" t="s">
        <v>180</v>
      </c>
      <c r="L78">
        <v>1348</v>
      </c>
      <c r="N78">
        <v>1009</v>
      </c>
      <c r="O78" t="s">
        <v>116</v>
      </c>
      <c r="P78" t="s">
        <v>116</v>
      </c>
      <c r="Q78">
        <v>1000</v>
      </c>
      <c r="W78">
        <v>0</v>
      </c>
      <c r="X78">
        <v>-21282126</v>
      </c>
      <c r="Y78">
        <f t="shared" si="29"/>
        <v>1E-3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1E-3</v>
      </c>
      <c r="AU78" t="s">
        <v>3</v>
      </c>
      <c r="AV78">
        <v>0</v>
      </c>
      <c r="AW78">
        <v>2</v>
      </c>
      <c r="AX78">
        <v>421770285</v>
      </c>
      <c r="AY78">
        <v>1</v>
      </c>
      <c r="AZ78">
        <v>0</v>
      </c>
      <c r="BA78">
        <v>108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ROUND(Y78*Source!I140,9)</f>
        <v>1E-3</v>
      </c>
      <c r="CY78">
        <f t="shared" si="24"/>
        <v>0</v>
      </c>
      <c r="CZ78">
        <f t="shared" si="25"/>
        <v>0</v>
      </c>
      <c r="DA78">
        <f t="shared" si="26"/>
        <v>1</v>
      </c>
      <c r="DB78">
        <f t="shared" si="30"/>
        <v>0</v>
      </c>
      <c r="DC78">
        <f t="shared" si="31"/>
        <v>0</v>
      </c>
      <c r="DD78" t="s">
        <v>3</v>
      </c>
      <c r="DE78" t="s">
        <v>3</v>
      </c>
      <c r="DF78">
        <f t="shared" si="23"/>
        <v>0</v>
      </c>
      <c r="DG78">
        <f t="shared" si="21"/>
        <v>0</v>
      </c>
      <c r="DH78">
        <f t="shared" si="22"/>
        <v>0</v>
      </c>
      <c r="DI78">
        <f t="shared" si="28"/>
        <v>0</v>
      </c>
      <c r="DJ78">
        <f t="shared" si="2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ROW(Source!A141)</f>
        <v>141</v>
      </c>
      <c r="B79">
        <v>421769662</v>
      </c>
      <c r="C79">
        <v>421769978</v>
      </c>
      <c r="D79">
        <v>405844724</v>
      </c>
      <c r="E79">
        <v>1080</v>
      </c>
      <c r="F79">
        <v>1</v>
      </c>
      <c r="G79">
        <v>1080</v>
      </c>
      <c r="H79">
        <v>1</v>
      </c>
      <c r="I79" t="s">
        <v>294</v>
      </c>
      <c r="J79" t="s">
        <v>3</v>
      </c>
      <c r="K79" t="s">
        <v>295</v>
      </c>
      <c r="L79">
        <v>1191</v>
      </c>
      <c r="N79">
        <v>1013</v>
      </c>
      <c r="O79" t="s">
        <v>296</v>
      </c>
      <c r="P79" t="s">
        <v>296</v>
      </c>
      <c r="Q79">
        <v>1</v>
      </c>
      <c r="W79">
        <v>0</v>
      </c>
      <c r="X79">
        <v>476480486</v>
      </c>
      <c r="Y79">
        <f t="shared" si="29"/>
        <v>1.34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1.34</v>
      </c>
      <c r="AU79" t="s">
        <v>3</v>
      </c>
      <c r="AV79">
        <v>1</v>
      </c>
      <c r="AW79">
        <v>2</v>
      </c>
      <c r="AX79">
        <v>421770268</v>
      </c>
      <c r="AY79">
        <v>1</v>
      </c>
      <c r="AZ79">
        <v>0</v>
      </c>
      <c r="BA79">
        <v>109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ROUND(AT79*Source!I141*AH79*AL79,2)</f>
        <v>0</v>
      </c>
      <c r="CV79">
        <f>ROUND(Y79*Source!I141,9)</f>
        <v>1.34</v>
      </c>
      <c r="CW79">
        <v>0</v>
      </c>
      <c r="CX79">
        <f>ROUND(Y79*Source!I141,9)</f>
        <v>1.34</v>
      </c>
      <c r="CY79">
        <f>AD79</f>
        <v>0</v>
      </c>
      <c r="CZ79">
        <f>AH79</f>
        <v>0</v>
      </c>
      <c r="DA79">
        <f>AL79</f>
        <v>1</v>
      </c>
      <c r="DB79">
        <f t="shared" si="30"/>
        <v>0</v>
      </c>
      <c r="DC79">
        <f t="shared" si="31"/>
        <v>0</v>
      </c>
      <c r="DD79" t="s">
        <v>3</v>
      </c>
      <c r="DE79" t="s">
        <v>3</v>
      </c>
      <c r="DF79">
        <f t="shared" si="23"/>
        <v>0</v>
      </c>
      <c r="DG79">
        <f t="shared" si="21"/>
        <v>0</v>
      </c>
      <c r="DH79">
        <f t="shared" si="22"/>
        <v>0</v>
      </c>
      <c r="DI79">
        <f t="shared" si="2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ROW(Source!A141)</f>
        <v>141</v>
      </c>
      <c r="B80">
        <v>421769662</v>
      </c>
      <c r="C80">
        <v>421769978</v>
      </c>
      <c r="D80">
        <v>405915920</v>
      </c>
      <c r="E80">
        <v>1</v>
      </c>
      <c r="F80">
        <v>1</v>
      </c>
      <c r="G80">
        <v>1080</v>
      </c>
      <c r="H80">
        <v>2</v>
      </c>
      <c r="I80" t="s">
        <v>303</v>
      </c>
      <c r="J80" t="s">
        <v>304</v>
      </c>
      <c r="K80" t="s">
        <v>305</v>
      </c>
      <c r="L80">
        <v>1368</v>
      </c>
      <c r="N80">
        <v>1011</v>
      </c>
      <c r="O80" t="s">
        <v>306</v>
      </c>
      <c r="P80" t="s">
        <v>306</v>
      </c>
      <c r="Q80">
        <v>1</v>
      </c>
      <c r="W80">
        <v>0</v>
      </c>
      <c r="X80">
        <v>-2065404138</v>
      </c>
      <c r="Y80">
        <f t="shared" si="29"/>
        <v>0.11</v>
      </c>
      <c r="AA80">
        <v>0</v>
      </c>
      <c r="AB80">
        <v>100.2</v>
      </c>
      <c r="AC80">
        <v>0</v>
      </c>
      <c r="AD80">
        <v>0</v>
      </c>
      <c r="AE80">
        <v>0</v>
      </c>
      <c r="AF80">
        <v>7.11</v>
      </c>
      <c r="AG80">
        <v>0</v>
      </c>
      <c r="AH80">
        <v>0</v>
      </c>
      <c r="AI80">
        <v>1</v>
      </c>
      <c r="AJ80">
        <v>13.46</v>
      </c>
      <c r="AK80">
        <v>56.35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0.11</v>
      </c>
      <c r="AU80" t="s">
        <v>3</v>
      </c>
      <c r="AV80">
        <v>0</v>
      </c>
      <c r="AW80">
        <v>2</v>
      </c>
      <c r="AX80">
        <v>421770269</v>
      </c>
      <c r="AY80">
        <v>1</v>
      </c>
      <c r="AZ80">
        <v>0</v>
      </c>
      <c r="BA80">
        <v>110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ROUND(Y80*Source!I141*DO80,9)</f>
        <v>0</v>
      </c>
      <c r="CX80">
        <f>ROUND(Y80*Source!I141,9)</f>
        <v>0.11</v>
      </c>
      <c r="CY80">
        <f>AB80</f>
        <v>100.2</v>
      </c>
      <c r="CZ80">
        <f>AF80</f>
        <v>7.11</v>
      </c>
      <c r="DA80">
        <f>AJ80</f>
        <v>13.46</v>
      </c>
      <c r="DB80">
        <f t="shared" si="30"/>
        <v>0.78</v>
      </c>
      <c r="DC80">
        <f t="shared" si="31"/>
        <v>0</v>
      </c>
      <c r="DD80" t="s">
        <v>3</v>
      </c>
      <c r="DE80" t="s">
        <v>3</v>
      </c>
      <c r="DF80">
        <f t="shared" si="23"/>
        <v>0</v>
      </c>
      <c r="DG80">
        <f>ROUND(ROUND(AF80*AJ80,2)*CX80,2)</f>
        <v>10.53</v>
      </c>
      <c r="DH80">
        <f>ROUND(ROUND(AG80*AK80,2)*CX80,2)</f>
        <v>0</v>
      </c>
      <c r="DI80">
        <f t="shared" si="28"/>
        <v>0</v>
      </c>
      <c r="DJ80">
        <f>DG80</f>
        <v>10.53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ROW(Source!A141)</f>
        <v>141</v>
      </c>
      <c r="B81">
        <v>421769662</v>
      </c>
      <c r="C81">
        <v>421769978</v>
      </c>
      <c r="D81">
        <v>405916332</v>
      </c>
      <c r="E81">
        <v>1</v>
      </c>
      <c r="F81">
        <v>1</v>
      </c>
      <c r="G81">
        <v>1080</v>
      </c>
      <c r="H81">
        <v>2</v>
      </c>
      <c r="I81" t="s">
        <v>337</v>
      </c>
      <c r="J81" t="s">
        <v>338</v>
      </c>
      <c r="K81" t="s">
        <v>339</v>
      </c>
      <c r="L81">
        <v>1368</v>
      </c>
      <c r="N81">
        <v>1011</v>
      </c>
      <c r="O81" t="s">
        <v>306</v>
      </c>
      <c r="P81" t="s">
        <v>306</v>
      </c>
      <c r="Q81">
        <v>1</v>
      </c>
      <c r="W81">
        <v>0</v>
      </c>
      <c r="X81">
        <v>-507462707</v>
      </c>
      <c r="Y81">
        <f t="shared" si="29"/>
        <v>0.03</v>
      </c>
      <c r="AA81">
        <v>0</v>
      </c>
      <c r="AB81">
        <v>3.37</v>
      </c>
      <c r="AC81">
        <v>0</v>
      </c>
      <c r="AD81">
        <v>0</v>
      </c>
      <c r="AE81">
        <v>0</v>
      </c>
      <c r="AF81">
        <v>0.35</v>
      </c>
      <c r="AG81">
        <v>0</v>
      </c>
      <c r="AH81">
        <v>0</v>
      </c>
      <c r="AI81">
        <v>1</v>
      </c>
      <c r="AJ81">
        <v>9.1999999999999993</v>
      </c>
      <c r="AK81">
        <v>56.35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0.03</v>
      </c>
      <c r="AU81" t="s">
        <v>3</v>
      </c>
      <c r="AV81">
        <v>0</v>
      </c>
      <c r="AW81">
        <v>2</v>
      </c>
      <c r="AX81">
        <v>421770270</v>
      </c>
      <c r="AY81">
        <v>1</v>
      </c>
      <c r="AZ81">
        <v>0</v>
      </c>
      <c r="BA81">
        <v>111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ROUND(Y81*Source!I141*DO81,9)</f>
        <v>0</v>
      </c>
      <c r="CX81">
        <f>ROUND(Y81*Source!I141,9)</f>
        <v>0.03</v>
      </c>
      <c r="CY81">
        <f>AB81</f>
        <v>3.37</v>
      </c>
      <c r="CZ81">
        <f>AF81</f>
        <v>0.35</v>
      </c>
      <c r="DA81">
        <f>AJ81</f>
        <v>9.1999999999999993</v>
      </c>
      <c r="DB81">
        <f t="shared" si="30"/>
        <v>0.01</v>
      </c>
      <c r="DC81">
        <f t="shared" si="31"/>
        <v>0</v>
      </c>
      <c r="DD81" t="s">
        <v>3</v>
      </c>
      <c r="DE81" t="s">
        <v>3</v>
      </c>
      <c r="DF81">
        <f t="shared" si="23"/>
        <v>0</v>
      </c>
      <c r="DG81">
        <f>ROUND(ROUND(AF81*AJ81,2)*CX81,2)</f>
        <v>0.1</v>
      </c>
      <c r="DH81">
        <f>ROUND(ROUND(AG81*AK81,2)*CX81,2)</f>
        <v>0</v>
      </c>
      <c r="DI81">
        <f t="shared" si="28"/>
        <v>0</v>
      </c>
      <c r="DJ81">
        <f>DG81</f>
        <v>0.1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ROW(Source!A141)</f>
        <v>141</v>
      </c>
      <c r="B82">
        <v>421769662</v>
      </c>
      <c r="C82">
        <v>421769978</v>
      </c>
      <c r="D82">
        <v>405885432</v>
      </c>
      <c r="E82">
        <v>1</v>
      </c>
      <c r="F82">
        <v>1</v>
      </c>
      <c r="G82">
        <v>1080</v>
      </c>
      <c r="H82">
        <v>3</v>
      </c>
      <c r="I82" t="s">
        <v>340</v>
      </c>
      <c r="J82" t="s">
        <v>341</v>
      </c>
      <c r="K82" t="s">
        <v>342</v>
      </c>
      <c r="L82">
        <v>1346</v>
      </c>
      <c r="N82">
        <v>1009</v>
      </c>
      <c r="O82" t="s">
        <v>167</v>
      </c>
      <c r="P82" t="s">
        <v>167</v>
      </c>
      <c r="Q82">
        <v>1</v>
      </c>
      <c r="W82">
        <v>0</v>
      </c>
      <c r="X82">
        <v>1404476834</v>
      </c>
      <c r="Y82">
        <f t="shared" si="29"/>
        <v>1E-3</v>
      </c>
      <c r="AA82">
        <v>338.71</v>
      </c>
      <c r="AB82">
        <v>0</v>
      </c>
      <c r="AC82">
        <v>0</v>
      </c>
      <c r="AD82">
        <v>0</v>
      </c>
      <c r="AE82">
        <v>13.95</v>
      </c>
      <c r="AF82">
        <v>0</v>
      </c>
      <c r="AG82">
        <v>0</v>
      </c>
      <c r="AH82">
        <v>0</v>
      </c>
      <c r="AI82">
        <v>24.28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1E-3</v>
      </c>
      <c r="AU82" t="s">
        <v>3</v>
      </c>
      <c r="AV82">
        <v>0</v>
      </c>
      <c r="AW82">
        <v>2</v>
      </c>
      <c r="AX82">
        <v>421770271</v>
      </c>
      <c r="AY82">
        <v>1</v>
      </c>
      <c r="AZ82">
        <v>0</v>
      </c>
      <c r="BA82">
        <v>112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ROUND(Y82*Source!I141,9)</f>
        <v>1E-3</v>
      </c>
      <c r="CY82">
        <f t="shared" ref="CY82:CY96" si="32">AA82</f>
        <v>338.71</v>
      </c>
      <c r="CZ82">
        <f t="shared" ref="CZ82:CZ96" si="33">AE82</f>
        <v>13.95</v>
      </c>
      <c r="DA82">
        <f t="shared" ref="DA82:DA96" si="34">AI82</f>
        <v>24.28</v>
      </c>
      <c r="DB82">
        <f t="shared" si="30"/>
        <v>0.01</v>
      </c>
      <c r="DC82">
        <f t="shared" si="31"/>
        <v>0</v>
      </c>
      <c r="DD82" t="s">
        <v>3</v>
      </c>
      <c r="DE82" t="s">
        <v>3</v>
      </c>
      <c r="DF82">
        <f t="shared" ref="DF82:DF96" si="35">ROUND(ROUND(AE82*AI82,2)*CX82,2)</f>
        <v>0.34</v>
      </c>
      <c r="DG82">
        <f t="shared" ref="DG82:DG117" si="36">ROUND(ROUND(AF82,2)*CX82,2)</f>
        <v>0</v>
      </c>
      <c r="DH82">
        <f t="shared" ref="DH82:DH117" si="37">ROUND(ROUND(AG82,2)*CX82,2)</f>
        <v>0</v>
      </c>
      <c r="DI82">
        <f t="shared" si="28"/>
        <v>0</v>
      </c>
      <c r="DJ82">
        <f t="shared" ref="DJ82:DJ96" si="38">DF82</f>
        <v>0.34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ROW(Source!A141)</f>
        <v>141</v>
      </c>
      <c r="B83">
        <v>421769662</v>
      </c>
      <c r="C83">
        <v>421769978</v>
      </c>
      <c r="D83">
        <v>405885522</v>
      </c>
      <c r="E83">
        <v>1</v>
      </c>
      <c r="F83">
        <v>1</v>
      </c>
      <c r="G83">
        <v>1080</v>
      </c>
      <c r="H83">
        <v>3</v>
      </c>
      <c r="I83" t="s">
        <v>331</v>
      </c>
      <c r="J83" t="s">
        <v>332</v>
      </c>
      <c r="K83" t="s">
        <v>333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W83">
        <v>0</v>
      </c>
      <c r="X83">
        <v>2041003886</v>
      </c>
      <c r="Y83">
        <f t="shared" si="29"/>
        <v>3.5999999999999997E-2</v>
      </c>
      <c r="AA83">
        <v>101.03</v>
      </c>
      <c r="AB83">
        <v>0</v>
      </c>
      <c r="AC83">
        <v>0</v>
      </c>
      <c r="AD83">
        <v>0</v>
      </c>
      <c r="AE83">
        <v>29.89</v>
      </c>
      <c r="AF83">
        <v>0</v>
      </c>
      <c r="AG83">
        <v>0</v>
      </c>
      <c r="AH83">
        <v>0</v>
      </c>
      <c r="AI83">
        <v>3.38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3.5999999999999997E-2</v>
      </c>
      <c r="AU83" t="s">
        <v>3</v>
      </c>
      <c r="AV83">
        <v>0</v>
      </c>
      <c r="AW83">
        <v>2</v>
      </c>
      <c r="AX83">
        <v>421770272</v>
      </c>
      <c r="AY83">
        <v>1</v>
      </c>
      <c r="AZ83">
        <v>0</v>
      </c>
      <c r="BA83">
        <v>113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ROUND(Y83*Source!I141,9)</f>
        <v>3.5999999999999997E-2</v>
      </c>
      <c r="CY83">
        <f t="shared" si="32"/>
        <v>101.03</v>
      </c>
      <c r="CZ83">
        <f t="shared" si="33"/>
        <v>29.89</v>
      </c>
      <c r="DA83">
        <f t="shared" si="34"/>
        <v>3.38</v>
      </c>
      <c r="DB83">
        <f t="shared" si="30"/>
        <v>1.08</v>
      </c>
      <c r="DC83">
        <f t="shared" si="31"/>
        <v>0</v>
      </c>
      <c r="DD83" t="s">
        <v>3</v>
      </c>
      <c r="DE83" t="s">
        <v>3</v>
      </c>
      <c r="DF83">
        <f t="shared" si="35"/>
        <v>3.64</v>
      </c>
      <c r="DG83">
        <f t="shared" si="36"/>
        <v>0</v>
      </c>
      <c r="DH83">
        <f t="shared" si="37"/>
        <v>0</v>
      </c>
      <c r="DI83">
        <f t="shared" si="28"/>
        <v>0</v>
      </c>
      <c r="DJ83">
        <f t="shared" si="38"/>
        <v>3.64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ROW(Source!A141)</f>
        <v>141</v>
      </c>
      <c r="B84">
        <v>421769662</v>
      </c>
      <c r="C84">
        <v>421769978</v>
      </c>
      <c r="D84">
        <v>405885592</v>
      </c>
      <c r="E84">
        <v>1</v>
      </c>
      <c r="F84">
        <v>1</v>
      </c>
      <c r="G84">
        <v>1080</v>
      </c>
      <c r="H84">
        <v>3</v>
      </c>
      <c r="I84" t="s">
        <v>311</v>
      </c>
      <c r="J84" t="s">
        <v>312</v>
      </c>
      <c r="K84" t="s">
        <v>313</v>
      </c>
      <c r="L84">
        <v>1348</v>
      </c>
      <c r="N84">
        <v>1009</v>
      </c>
      <c r="O84" t="s">
        <v>116</v>
      </c>
      <c r="P84" t="s">
        <v>116</v>
      </c>
      <c r="Q84">
        <v>1000</v>
      </c>
      <c r="W84">
        <v>0</v>
      </c>
      <c r="X84">
        <v>-1792704725</v>
      </c>
      <c r="Y84">
        <f t="shared" si="29"/>
        <v>6.9999999999999994E-5</v>
      </c>
      <c r="AA84">
        <v>141233.74</v>
      </c>
      <c r="AB84">
        <v>0</v>
      </c>
      <c r="AC84">
        <v>0</v>
      </c>
      <c r="AD84">
        <v>0</v>
      </c>
      <c r="AE84">
        <v>8590.86</v>
      </c>
      <c r="AF84">
        <v>0</v>
      </c>
      <c r="AG84">
        <v>0</v>
      </c>
      <c r="AH84">
        <v>0</v>
      </c>
      <c r="AI84">
        <v>16.440000000000001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6.9999999999999994E-5</v>
      </c>
      <c r="AU84" t="s">
        <v>3</v>
      </c>
      <c r="AV84">
        <v>0</v>
      </c>
      <c r="AW84">
        <v>2</v>
      </c>
      <c r="AX84">
        <v>421770273</v>
      </c>
      <c r="AY84">
        <v>1</v>
      </c>
      <c r="AZ84">
        <v>0</v>
      </c>
      <c r="BA84">
        <v>114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ROUND(Y84*Source!I141,9)</f>
        <v>6.9999999999999994E-5</v>
      </c>
      <c r="CY84">
        <f t="shared" si="32"/>
        <v>141233.74</v>
      </c>
      <c r="CZ84">
        <f t="shared" si="33"/>
        <v>8590.86</v>
      </c>
      <c r="DA84">
        <f t="shared" si="34"/>
        <v>16.440000000000001</v>
      </c>
      <c r="DB84">
        <f t="shared" si="30"/>
        <v>0.6</v>
      </c>
      <c r="DC84">
        <f t="shared" si="31"/>
        <v>0</v>
      </c>
      <c r="DD84" t="s">
        <v>3</v>
      </c>
      <c r="DE84" t="s">
        <v>3</v>
      </c>
      <c r="DF84">
        <f t="shared" si="35"/>
        <v>9.89</v>
      </c>
      <c r="DG84">
        <f t="shared" si="36"/>
        <v>0</v>
      </c>
      <c r="DH84">
        <f t="shared" si="37"/>
        <v>0</v>
      </c>
      <c r="DI84">
        <f t="shared" si="28"/>
        <v>0</v>
      </c>
      <c r="DJ84">
        <f t="shared" si="38"/>
        <v>9.89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ROW(Source!A141)</f>
        <v>141</v>
      </c>
      <c r="B85">
        <v>421769662</v>
      </c>
      <c r="C85">
        <v>421769978</v>
      </c>
      <c r="D85">
        <v>405885636</v>
      </c>
      <c r="E85">
        <v>1</v>
      </c>
      <c r="F85">
        <v>1</v>
      </c>
      <c r="G85">
        <v>1080</v>
      </c>
      <c r="H85">
        <v>3</v>
      </c>
      <c r="I85" t="s">
        <v>343</v>
      </c>
      <c r="J85" t="s">
        <v>344</v>
      </c>
      <c r="K85" t="s">
        <v>345</v>
      </c>
      <c r="L85">
        <v>1346</v>
      </c>
      <c r="N85">
        <v>1009</v>
      </c>
      <c r="O85" t="s">
        <v>167</v>
      </c>
      <c r="P85" t="s">
        <v>167</v>
      </c>
      <c r="Q85">
        <v>1</v>
      </c>
      <c r="W85">
        <v>0</v>
      </c>
      <c r="X85">
        <v>-878159893</v>
      </c>
      <c r="Y85">
        <f t="shared" si="29"/>
        <v>1.2E-2</v>
      </c>
      <c r="AA85">
        <v>286.31</v>
      </c>
      <c r="AB85">
        <v>0</v>
      </c>
      <c r="AC85">
        <v>0</v>
      </c>
      <c r="AD85">
        <v>0</v>
      </c>
      <c r="AE85">
        <v>159.06</v>
      </c>
      <c r="AF85">
        <v>0</v>
      </c>
      <c r="AG85">
        <v>0</v>
      </c>
      <c r="AH85">
        <v>0</v>
      </c>
      <c r="AI85">
        <v>1.8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1.2E-2</v>
      </c>
      <c r="AU85" t="s">
        <v>3</v>
      </c>
      <c r="AV85">
        <v>0</v>
      </c>
      <c r="AW85">
        <v>2</v>
      </c>
      <c r="AX85">
        <v>421770274</v>
      </c>
      <c r="AY85">
        <v>1</v>
      </c>
      <c r="AZ85">
        <v>0</v>
      </c>
      <c r="BA85">
        <v>115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ROUND(Y85*Source!I141,9)</f>
        <v>1.2E-2</v>
      </c>
      <c r="CY85">
        <f t="shared" si="32"/>
        <v>286.31</v>
      </c>
      <c r="CZ85">
        <f t="shared" si="33"/>
        <v>159.06</v>
      </c>
      <c r="DA85">
        <f t="shared" si="34"/>
        <v>1.8</v>
      </c>
      <c r="DB85">
        <f t="shared" si="30"/>
        <v>1.91</v>
      </c>
      <c r="DC85">
        <f t="shared" si="31"/>
        <v>0</v>
      </c>
      <c r="DD85" t="s">
        <v>3</v>
      </c>
      <c r="DE85" t="s">
        <v>3</v>
      </c>
      <c r="DF85">
        <f t="shared" si="35"/>
        <v>3.44</v>
      </c>
      <c r="DG85">
        <f t="shared" si="36"/>
        <v>0</v>
      </c>
      <c r="DH85">
        <f t="shared" si="37"/>
        <v>0</v>
      </c>
      <c r="DI85">
        <f t="shared" si="28"/>
        <v>0</v>
      </c>
      <c r="DJ85">
        <f t="shared" si="38"/>
        <v>3.44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ROW(Source!A141)</f>
        <v>141</v>
      </c>
      <c r="B86">
        <v>421769662</v>
      </c>
      <c r="C86">
        <v>421769978</v>
      </c>
      <c r="D86">
        <v>405884550</v>
      </c>
      <c r="E86">
        <v>1</v>
      </c>
      <c r="F86">
        <v>1</v>
      </c>
      <c r="G86">
        <v>1080</v>
      </c>
      <c r="H86">
        <v>3</v>
      </c>
      <c r="I86" t="s">
        <v>346</v>
      </c>
      <c r="J86" t="s">
        <v>347</v>
      </c>
      <c r="K86" t="s">
        <v>348</v>
      </c>
      <c r="L86">
        <v>235684255</v>
      </c>
      <c r="N86">
        <v>1010</v>
      </c>
      <c r="O86" t="s">
        <v>171</v>
      </c>
      <c r="P86" t="s">
        <v>171</v>
      </c>
      <c r="Q86">
        <v>1</v>
      </c>
      <c r="W86">
        <v>0</v>
      </c>
      <c r="X86">
        <v>2030166536</v>
      </c>
      <c r="Y86">
        <f t="shared" si="29"/>
        <v>1.3</v>
      </c>
      <c r="AA86">
        <v>7.57</v>
      </c>
      <c r="AB86">
        <v>0</v>
      </c>
      <c r="AC86">
        <v>0</v>
      </c>
      <c r="AD86">
        <v>0</v>
      </c>
      <c r="AE86">
        <v>3.86</v>
      </c>
      <c r="AF86">
        <v>0</v>
      </c>
      <c r="AG86">
        <v>0</v>
      </c>
      <c r="AH86">
        <v>0</v>
      </c>
      <c r="AI86">
        <v>1.96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1.3</v>
      </c>
      <c r="AU86" t="s">
        <v>3</v>
      </c>
      <c r="AV86">
        <v>0</v>
      </c>
      <c r="AW86">
        <v>2</v>
      </c>
      <c r="AX86">
        <v>421770275</v>
      </c>
      <c r="AY86">
        <v>1</v>
      </c>
      <c r="AZ86">
        <v>0</v>
      </c>
      <c r="BA86">
        <v>116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ROUND(Y86*Source!I141,9)</f>
        <v>1.3</v>
      </c>
      <c r="CY86">
        <f t="shared" si="32"/>
        <v>7.57</v>
      </c>
      <c r="CZ86">
        <f t="shared" si="33"/>
        <v>3.86</v>
      </c>
      <c r="DA86">
        <f t="shared" si="34"/>
        <v>1.96</v>
      </c>
      <c r="DB86">
        <f t="shared" si="30"/>
        <v>5.0199999999999996</v>
      </c>
      <c r="DC86">
        <f t="shared" si="31"/>
        <v>0</v>
      </c>
      <c r="DD86" t="s">
        <v>3</v>
      </c>
      <c r="DE86" t="s">
        <v>3</v>
      </c>
      <c r="DF86">
        <f t="shared" si="35"/>
        <v>9.84</v>
      </c>
      <c r="DG86">
        <f t="shared" si="36"/>
        <v>0</v>
      </c>
      <c r="DH86">
        <f t="shared" si="37"/>
        <v>0</v>
      </c>
      <c r="DI86">
        <f t="shared" si="28"/>
        <v>0</v>
      </c>
      <c r="DJ86">
        <f t="shared" si="38"/>
        <v>9.84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ROW(Source!A141)</f>
        <v>141</v>
      </c>
      <c r="B87">
        <v>421769662</v>
      </c>
      <c r="C87">
        <v>421769978</v>
      </c>
      <c r="D87">
        <v>405884551</v>
      </c>
      <c r="E87">
        <v>1</v>
      </c>
      <c r="F87">
        <v>1</v>
      </c>
      <c r="G87">
        <v>1080</v>
      </c>
      <c r="H87">
        <v>3</v>
      </c>
      <c r="I87" t="s">
        <v>349</v>
      </c>
      <c r="J87" t="s">
        <v>350</v>
      </c>
      <c r="K87" t="s">
        <v>351</v>
      </c>
      <c r="L87">
        <v>235684255</v>
      </c>
      <c r="N87">
        <v>1010</v>
      </c>
      <c r="O87" t="s">
        <v>171</v>
      </c>
      <c r="P87" t="s">
        <v>171</v>
      </c>
      <c r="Q87">
        <v>1</v>
      </c>
      <c r="W87">
        <v>0</v>
      </c>
      <c r="X87">
        <v>1078577512</v>
      </c>
      <c r="Y87">
        <f t="shared" si="29"/>
        <v>1.4</v>
      </c>
      <c r="AA87">
        <v>0.83</v>
      </c>
      <c r="AB87">
        <v>0</v>
      </c>
      <c r="AC87">
        <v>0</v>
      </c>
      <c r="AD87">
        <v>0</v>
      </c>
      <c r="AE87">
        <v>0.89</v>
      </c>
      <c r="AF87">
        <v>0</v>
      </c>
      <c r="AG87">
        <v>0</v>
      </c>
      <c r="AH87">
        <v>0</v>
      </c>
      <c r="AI87">
        <v>0.93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1.4</v>
      </c>
      <c r="AU87" t="s">
        <v>3</v>
      </c>
      <c r="AV87">
        <v>0</v>
      </c>
      <c r="AW87">
        <v>2</v>
      </c>
      <c r="AX87">
        <v>421770276</v>
      </c>
      <c r="AY87">
        <v>1</v>
      </c>
      <c r="AZ87">
        <v>0</v>
      </c>
      <c r="BA87">
        <v>117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ROUND(Y87*Source!I141,9)</f>
        <v>1.4</v>
      </c>
      <c r="CY87">
        <f t="shared" si="32"/>
        <v>0.83</v>
      </c>
      <c r="CZ87">
        <f t="shared" si="33"/>
        <v>0.89</v>
      </c>
      <c r="DA87">
        <f t="shared" si="34"/>
        <v>0.93</v>
      </c>
      <c r="DB87">
        <f t="shared" si="30"/>
        <v>1.25</v>
      </c>
      <c r="DC87">
        <f t="shared" si="31"/>
        <v>0</v>
      </c>
      <c r="DD87" t="s">
        <v>3</v>
      </c>
      <c r="DE87" t="s">
        <v>3</v>
      </c>
      <c r="DF87">
        <f t="shared" si="35"/>
        <v>1.1599999999999999</v>
      </c>
      <c r="DG87">
        <f t="shared" si="36"/>
        <v>0</v>
      </c>
      <c r="DH87">
        <f t="shared" si="37"/>
        <v>0</v>
      </c>
      <c r="DI87">
        <f t="shared" si="28"/>
        <v>0</v>
      </c>
      <c r="DJ87">
        <f t="shared" si="38"/>
        <v>1.1599999999999999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ROW(Source!A141)</f>
        <v>141</v>
      </c>
      <c r="B88">
        <v>421769662</v>
      </c>
      <c r="C88">
        <v>421769978</v>
      </c>
      <c r="D88">
        <v>405886442</v>
      </c>
      <c r="E88">
        <v>1</v>
      </c>
      <c r="F88">
        <v>1</v>
      </c>
      <c r="G88">
        <v>1080</v>
      </c>
      <c r="H88">
        <v>3</v>
      </c>
      <c r="I88" t="s">
        <v>352</v>
      </c>
      <c r="J88" t="s">
        <v>353</v>
      </c>
      <c r="K88" t="s">
        <v>354</v>
      </c>
      <c r="L88">
        <v>1346</v>
      </c>
      <c r="N88">
        <v>1009</v>
      </c>
      <c r="O88" t="s">
        <v>167</v>
      </c>
      <c r="P88" t="s">
        <v>167</v>
      </c>
      <c r="Q88">
        <v>1</v>
      </c>
      <c r="W88">
        <v>0</v>
      </c>
      <c r="X88">
        <v>-1707271536</v>
      </c>
      <c r="Y88">
        <f t="shared" si="29"/>
        <v>6.0000000000000001E-3</v>
      </c>
      <c r="AA88">
        <v>200.81</v>
      </c>
      <c r="AB88">
        <v>0</v>
      </c>
      <c r="AC88">
        <v>0</v>
      </c>
      <c r="AD88">
        <v>0</v>
      </c>
      <c r="AE88">
        <v>15.11</v>
      </c>
      <c r="AF88">
        <v>0</v>
      </c>
      <c r="AG88">
        <v>0</v>
      </c>
      <c r="AH88">
        <v>0</v>
      </c>
      <c r="AI88">
        <v>13.29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6.0000000000000001E-3</v>
      </c>
      <c r="AU88" t="s">
        <v>3</v>
      </c>
      <c r="AV88">
        <v>0</v>
      </c>
      <c r="AW88">
        <v>2</v>
      </c>
      <c r="AX88">
        <v>421770277</v>
      </c>
      <c r="AY88">
        <v>1</v>
      </c>
      <c r="AZ88">
        <v>0</v>
      </c>
      <c r="BA88">
        <v>118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ROUND(Y88*Source!I141,9)</f>
        <v>6.0000000000000001E-3</v>
      </c>
      <c r="CY88">
        <f t="shared" si="32"/>
        <v>200.81</v>
      </c>
      <c r="CZ88">
        <f t="shared" si="33"/>
        <v>15.11</v>
      </c>
      <c r="DA88">
        <f t="shared" si="34"/>
        <v>13.29</v>
      </c>
      <c r="DB88">
        <f t="shared" si="30"/>
        <v>0.09</v>
      </c>
      <c r="DC88">
        <f t="shared" si="31"/>
        <v>0</v>
      </c>
      <c r="DD88" t="s">
        <v>3</v>
      </c>
      <c r="DE88" t="s">
        <v>3</v>
      </c>
      <c r="DF88">
        <f t="shared" si="35"/>
        <v>1.2</v>
      </c>
      <c r="DG88">
        <f t="shared" si="36"/>
        <v>0</v>
      </c>
      <c r="DH88">
        <f t="shared" si="37"/>
        <v>0</v>
      </c>
      <c r="DI88">
        <f t="shared" si="28"/>
        <v>0</v>
      </c>
      <c r="DJ88">
        <f t="shared" si="38"/>
        <v>1.2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ROW(Source!A141)</f>
        <v>141</v>
      </c>
      <c r="B89">
        <v>421769662</v>
      </c>
      <c r="C89">
        <v>421769978</v>
      </c>
      <c r="D89">
        <v>405886883</v>
      </c>
      <c r="E89">
        <v>1</v>
      </c>
      <c r="F89">
        <v>1</v>
      </c>
      <c r="G89">
        <v>1080</v>
      </c>
      <c r="H89">
        <v>3</v>
      </c>
      <c r="I89" t="s">
        <v>355</v>
      </c>
      <c r="J89" t="s">
        <v>356</v>
      </c>
      <c r="K89" t="s">
        <v>357</v>
      </c>
      <c r="L89">
        <v>1346</v>
      </c>
      <c r="N89">
        <v>1009</v>
      </c>
      <c r="O89" t="s">
        <v>167</v>
      </c>
      <c r="P89" t="s">
        <v>167</v>
      </c>
      <c r="Q89">
        <v>1</v>
      </c>
      <c r="W89">
        <v>0</v>
      </c>
      <c r="X89">
        <v>259339694</v>
      </c>
      <c r="Y89">
        <f t="shared" si="29"/>
        <v>6.0000000000000001E-3</v>
      </c>
      <c r="AA89">
        <v>246.69</v>
      </c>
      <c r="AB89">
        <v>0</v>
      </c>
      <c r="AC89">
        <v>0</v>
      </c>
      <c r="AD89">
        <v>0</v>
      </c>
      <c r="AE89">
        <v>23.12</v>
      </c>
      <c r="AF89">
        <v>0</v>
      </c>
      <c r="AG89">
        <v>0</v>
      </c>
      <c r="AH89">
        <v>0</v>
      </c>
      <c r="AI89">
        <v>10.67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6.0000000000000001E-3</v>
      </c>
      <c r="AU89" t="s">
        <v>3</v>
      </c>
      <c r="AV89">
        <v>0</v>
      </c>
      <c r="AW89">
        <v>2</v>
      </c>
      <c r="AX89">
        <v>421770278</v>
      </c>
      <c r="AY89">
        <v>1</v>
      </c>
      <c r="AZ89">
        <v>0</v>
      </c>
      <c r="BA89">
        <v>119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ROUND(Y89*Source!I141,9)</f>
        <v>6.0000000000000001E-3</v>
      </c>
      <c r="CY89">
        <f t="shared" si="32"/>
        <v>246.69</v>
      </c>
      <c r="CZ89">
        <f t="shared" si="33"/>
        <v>23.12</v>
      </c>
      <c r="DA89">
        <f t="shared" si="34"/>
        <v>10.67</v>
      </c>
      <c r="DB89">
        <f t="shared" si="30"/>
        <v>0.14000000000000001</v>
      </c>
      <c r="DC89">
        <f t="shared" si="31"/>
        <v>0</v>
      </c>
      <c r="DD89" t="s">
        <v>3</v>
      </c>
      <c r="DE89" t="s">
        <v>3</v>
      </c>
      <c r="DF89">
        <f t="shared" si="35"/>
        <v>1.48</v>
      </c>
      <c r="DG89">
        <f t="shared" si="36"/>
        <v>0</v>
      </c>
      <c r="DH89">
        <f t="shared" si="37"/>
        <v>0</v>
      </c>
      <c r="DI89">
        <f t="shared" si="28"/>
        <v>0</v>
      </c>
      <c r="DJ89">
        <f t="shared" si="38"/>
        <v>1.48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ROW(Source!A141)</f>
        <v>141</v>
      </c>
      <c r="B90">
        <v>421769662</v>
      </c>
      <c r="C90">
        <v>421769978</v>
      </c>
      <c r="D90">
        <v>405891492</v>
      </c>
      <c r="E90">
        <v>1</v>
      </c>
      <c r="F90">
        <v>1</v>
      </c>
      <c r="G90">
        <v>1080</v>
      </c>
      <c r="H90">
        <v>3</v>
      </c>
      <c r="I90" t="s">
        <v>358</v>
      </c>
      <c r="J90" t="s">
        <v>359</v>
      </c>
      <c r="K90" t="s">
        <v>360</v>
      </c>
      <c r="L90">
        <v>1349</v>
      </c>
      <c r="N90">
        <v>1009</v>
      </c>
      <c r="O90" t="s">
        <v>361</v>
      </c>
      <c r="P90" t="s">
        <v>361</v>
      </c>
      <c r="Q90">
        <v>1E-3</v>
      </c>
      <c r="W90">
        <v>0</v>
      </c>
      <c r="X90">
        <v>-2034308505</v>
      </c>
      <c r="Y90">
        <f t="shared" si="29"/>
        <v>1</v>
      </c>
      <c r="AA90">
        <v>0.44</v>
      </c>
      <c r="AB90">
        <v>0</v>
      </c>
      <c r="AC90">
        <v>0</v>
      </c>
      <c r="AD90">
        <v>0</v>
      </c>
      <c r="AE90">
        <v>7.0000000000000007E-2</v>
      </c>
      <c r="AF90">
        <v>0</v>
      </c>
      <c r="AG90">
        <v>0</v>
      </c>
      <c r="AH90">
        <v>0</v>
      </c>
      <c r="AI90">
        <v>6.29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</v>
      </c>
      <c r="AU90" t="s">
        <v>3</v>
      </c>
      <c r="AV90">
        <v>0</v>
      </c>
      <c r="AW90">
        <v>2</v>
      </c>
      <c r="AX90">
        <v>421770279</v>
      </c>
      <c r="AY90">
        <v>1</v>
      </c>
      <c r="AZ90">
        <v>0</v>
      </c>
      <c r="BA90">
        <v>120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ROUND(Y90*Source!I141,9)</f>
        <v>1</v>
      </c>
      <c r="CY90">
        <f t="shared" si="32"/>
        <v>0.44</v>
      </c>
      <c r="CZ90">
        <f t="shared" si="33"/>
        <v>7.0000000000000007E-2</v>
      </c>
      <c r="DA90">
        <f t="shared" si="34"/>
        <v>6.29</v>
      </c>
      <c r="DB90">
        <f t="shared" si="30"/>
        <v>7.0000000000000007E-2</v>
      </c>
      <c r="DC90">
        <f t="shared" si="31"/>
        <v>0</v>
      </c>
      <c r="DD90" t="s">
        <v>3</v>
      </c>
      <c r="DE90" t="s">
        <v>3</v>
      </c>
      <c r="DF90">
        <f t="shared" si="35"/>
        <v>0.44</v>
      </c>
      <c r="DG90">
        <f t="shared" si="36"/>
        <v>0</v>
      </c>
      <c r="DH90">
        <f t="shared" si="37"/>
        <v>0</v>
      </c>
      <c r="DI90">
        <f t="shared" si="28"/>
        <v>0</v>
      </c>
      <c r="DJ90">
        <f t="shared" si="38"/>
        <v>0.44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ROW(Source!A141)</f>
        <v>141</v>
      </c>
      <c r="B91">
        <v>421769662</v>
      </c>
      <c r="C91">
        <v>421769978</v>
      </c>
      <c r="D91">
        <v>405908281</v>
      </c>
      <c r="E91">
        <v>1</v>
      </c>
      <c r="F91">
        <v>1</v>
      </c>
      <c r="G91">
        <v>1080</v>
      </c>
      <c r="H91">
        <v>3</v>
      </c>
      <c r="I91" t="s">
        <v>362</v>
      </c>
      <c r="J91" t="s">
        <v>363</v>
      </c>
      <c r="K91" t="s">
        <v>364</v>
      </c>
      <c r="L91">
        <v>1356</v>
      </c>
      <c r="N91">
        <v>1010</v>
      </c>
      <c r="O91" t="s">
        <v>365</v>
      </c>
      <c r="P91" t="s">
        <v>365</v>
      </c>
      <c r="Q91">
        <v>1000</v>
      </c>
      <c r="W91">
        <v>0</v>
      </c>
      <c r="X91">
        <v>537260159</v>
      </c>
      <c r="Y91">
        <f t="shared" si="29"/>
        <v>2E-3</v>
      </c>
      <c r="AA91">
        <v>614.39</v>
      </c>
      <c r="AB91">
        <v>0</v>
      </c>
      <c r="AC91">
        <v>0</v>
      </c>
      <c r="AD91">
        <v>0</v>
      </c>
      <c r="AE91">
        <v>56.16</v>
      </c>
      <c r="AF91">
        <v>0</v>
      </c>
      <c r="AG91">
        <v>0</v>
      </c>
      <c r="AH91">
        <v>0</v>
      </c>
      <c r="AI91">
        <v>10.94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2E-3</v>
      </c>
      <c r="AU91" t="s">
        <v>3</v>
      </c>
      <c r="AV91">
        <v>0</v>
      </c>
      <c r="AW91">
        <v>2</v>
      </c>
      <c r="AX91">
        <v>421770280</v>
      </c>
      <c r="AY91">
        <v>1</v>
      </c>
      <c r="AZ91">
        <v>0</v>
      </c>
      <c r="BA91">
        <v>121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ROUND(Y91*Source!I141,9)</f>
        <v>2E-3</v>
      </c>
      <c r="CY91">
        <f t="shared" si="32"/>
        <v>614.39</v>
      </c>
      <c r="CZ91">
        <f t="shared" si="33"/>
        <v>56.16</v>
      </c>
      <c r="DA91">
        <f t="shared" si="34"/>
        <v>10.94</v>
      </c>
      <c r="DB91">
        <f t="shared" si="30"/>
        <v>0.11</v>
      </c>
      <c r="DC91">
        <f t="shared" si="31"/>
        <v>0</v>
      </c>
      <c r="DD91" t="s">
        <v>3</v>
      </c>
      <c r="DE91" t="s">
        <v>3</v>
      </c>
      <c r="DF91">
        <f t="shared" si="35"/>
        <v>1.23</v>
      </c>
      <c r="DG91">
        <f t="shared" si="36"/>
        <v>0</v>
      </c>
      <c r="DH91">
        <f t="shared" si="37"/>
        <v>0</v>
      </c>
      <c r="DI91">
        <f t="shared" si="28"/>
        <v>0</v>
      </c>
      <c r="DJ91">
        <f t="shared" si="38"/>
        <v>1.23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ROW(Source!A141)</f>
        <v>141</v>
      </c>
      <c r="B92">
        <v>421769662</v>
      </c>
      <c r="C92">
        <v>421769978</v>
      </c>
      <c r="D92">
        <v>405908694</v>
      </c>
      <c r="E92">
        <v>1</v>
      </c>
      <c r="F92">
        <v>1</v>
      </c>
      <c r="G92">
        <v>1080</v>
      </c>
      <c r="H92">
        <v>3</v>
      </c>
      <c r="I92" t="s">
        <v>366</v>
      </c>
      <c r="J92" t="s">
        <v>367</v>
      </c>
      <c r="K92" t="s">
        <v>368</v>
      </c>
      <c r="L92">
        <v>235684255</v>
      </c>
      <c r="N92">
        <v>1010</v>
      </c>
      <c r="O92" t="s">
        <v>171</v>
      </c>
      <c r="P92" t="s">
        <v>171</v>
      </c>
      <c r="Q92">
        <v>1</v>
      </c>
      <c r="W92">
        <v>0</v>
      </c>
      <c r="X92">
        <v>-1813525555</v>
      </c>
      <c r="Y92">
        <f t="shared" si="29"/>
        <v>1</v>
      </c>
      <c r="AA92">
        <v>123.97</v>
      </c>
      <c r="AB92">
        <v>0</v>
      </c>
      <c r="AC92">
        <v>0</v>
      </c>
      <c r="AD92">
        <v>0</v>
      </c>
      <c r="AE92">
        <v>14.99</v>
      </c>
      <c r="AF92">
        <v>0</v>
      </c>
      <c r="AG92">
        <v>0</v>
      </c>
      <c r="AH92">
        <v>0</v>
      </c>
      <c r="AI92">
        <v>8.27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</v>
      </c>
      <c r="AU92" t="s">
        <v>3</v>
      </c>
      <c r="AV92">
        <v>0</v>
      </c>
      <c r="AW92">
        <v>2</v>
      </c>
      <c r="AX92">
        <v>421770281</v>
      </c>
      <c r="AY92">
        <v>1</v>
      </c>
      <c r="AZ92">
        <v>0</v>
      </c>
      <c r="BA92">
        <v>122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ROUND(Y92*Source!I141,9)</f>
        <v>1</v>
      </c>
      <c r="CY92">
        <f t="shared" si="32"/>
        <v>123.97</v>
      </c>
      <c r="CZ92">
        <f t="shared" si="33"/>
        <v>14.99</v>
      </c>
      <c r="DA92">
        <f t="shared" si="34"/>
        <v>8.27</v>
      </c>
      <c r="DB92">
        <f t="shared" si="30"/>
        <v>14.99</v>
      </c>
      <c r="DC92">
        <f t="shared" si="31"/>
        <v>0</v>
      </c>
      <c r="DD92" t="s">
        <v>3</v>
      </c>
      <c r="DE92" t="s">
        <v>3</v>
      </c>
      <c r="DF92">
        <f t="shared" si="35"/>
        <v>123.97</v>
      </c>
      <c r="DG92">
        <f t="shared" si="36"/>
        <v>0</v>
      </c>
      <c r="DH92">
        <f t="shared" si="37"/>
        <v>0</v>
      </c>
      <c r="DI92">
        <f t="shared" si="28"/>
        <v>0</v>
      </c>
      <c r="DJ92">
        <f t="shared" si="38"/>
        <v>123.97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ROW(Source!A141)</f>
        <v>141</v>
      </c>
      <c r="B93">
        <v>421769662</v>
      </c>
      <c r="C93">
        <v>421769978</v>
      </c>
      <c r="D93">
        <v>405841952</v>
      </c>
      <c r="E93">
        <v>1080</v>
      </c>
      <c r="F93">
        <v>1</v>
      </c>
      <c r="G93">
        <v>1080</v>
      </c>
      <c r="H93">
        <v>3</v>
      </c>
      <c r="I93" t="s">
        <v>165</v>
      </c>
      <c r="J93" t="s">
        <v>3</v>
      </c>
      <c r="K93" t="s">
        <v>166</v>
      </c>
      <c r="L93">
        <v>1346</v>
      </c>
      <c r="N93">
        <v>1009</v>
      </c>
      <c r="O93" t="s">
        <v>167</v>
      </c>
      <c r="P93" t="s">
        <v>167</v>
      </c>
      <c r="Q93">
        <v>1</v>
      </c>
      <c r="W93">
        <v>0</v>
      </c>
      <c r="X93">
        <v>-63099341</v>
      </c>
      <c r="Y93">
        <f t="shared" si="29"/>
        <v>4.9000000000000002E-2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9.84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4.9000000000000002E-2</v>
      </c>
      <c r="AU93" t="s">
        <v>3</v>
      </c>
      <c r="AV93">
        <v>0</v>
      </c>
      <c r="AW93">
        <v>2</v>
      </c>
      <c r="AX93">
        <v>421770282</v>
      </c>
      <c r="AY93">
        <v>1</v>
      </c>
      <c r="AZ93">
        <v>0</v>
      </c>
      <c r="BA93">
        <v>123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ROUND(Y93*Source!I141,9)</f>
        <v>4.9000000000000002E-2</v>
      </c>
      <c r="CY93">
        <f t="shared" si="32"/>
        <v>0</v>
      </c>
      <c r="CZ93">
        <f t="shared" si="33"/>
        <v>0</v>
      </c>
      <c r="DA93">
        <f t="shared" si="34"/>
        <v>9.84</v>
      </c>
      <c r="DB93">
        <f t="shared" si="30"/>
        <v>0</v>
      </c>
      <c r="DC93">
        <f t="shared" si="31"/>
        <v>0</v>
      </c>
      <c r="DD93" t="s">
        <v>3</v>
      </c>
      <c r="DE93" t="s">
        <v>3</v>
      </c>
      <c r="DF93">
        <f t="shared" si="35"/>
        <v>0</v>
      </c>
      <c r="DG93">
        <f t="shared" si="36"/>
        <v>0</v>
      </c>
      <c r="DH93">
        <f t="shared" si="37"/>
        <v>0</v>
      </c>
      <c r="DI93">
        <f t="shared" si="28"/>
        <v>0</v>
      </c>
      <c r="DJ93">
        <f t="shared" si="38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ROW(Source!A141)</f>
        <v>141</v>
      </c>
      <c r="B94">
        <v>421769662</v>
      </c>
      <c r="C94">
        <v>421769978</v>
      </c>
      <c r="D94">
        <v>405857000</v>
      </c>
      <c r="E94">
        <v>1080</v>
      </c>
      <c r="F94">
        <v>1</v>
      </c>
      <c r="G94">
        <v>1080</v>
      </c>
      <c r="H94">
        <v>3</v>
      </c>
      <c r="I94" t="s">
        <v>175</v>
      </c>
      <c r="J94" t="s">
        <v>3</v>
      </c>
      <c r="K94" t="s">
        <v>176</v>
      </c>
      <c r="L94">
        <v>235684255</v>
      </c>
      <c r="N94">
        <v>1010</v>
      </c>
      <c r="O94" t="s">
        <v>171</v>
      </c>
      <c r="P94" t="s">
        <v>171</v>
      </c>
      <c r="Q94">
        <v>1</v>
      </c>
      <c r="W94">
        <v>0</v>
      </c>
      <c r="X94">
        <v>253953710</v>
      </c>
      <c r="Y94">
        <f t="shared" si="29"/>
        <v>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9.84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1</v>
      </c>
      <c r="AU94" t="s">
        <v>3</v>
      </c>
      <c r="AV94">
        <v>0</v>
      </c>
      <c r="AW94">
        <v>2</v>
      </c>
      <c r="AX94">
        <v>421770283</v>
      </c>
      <c r="AY94">
        <v>1</v>
      </c>
      <c r="AZ94">
        <v>0</v>
      </c>
      <c r="BA94">
        <v>124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ROUND(Y94*Source!I141,9)</f>
        <v>1</v>
      </c>
      <c r="CY94">
        <f t="shared" si="32"/>
        <v>0</v>
      </c>
      <c r="CZ94">
        <f t="shared" si="33"/>
        <v>0</v>
      </c>
      <c r="DA94">
        <f t="shared" si="34"/>
        <v>9.84</v>
      </c>
      <c r="DB94">
        <f t="shared" si="30"/>
        <v>0</v>
      </c>
      <c r="DC94">
        <f t="shared" si="31"/>
        <v>0</v>
      </c>
      <c r="DD94" t="s">
        <v>3</v>
      </c>
      <c r="DE94" t="s">
        <v>3</v>
      </c>
      <c r="DF94">
        <f t="shared" si="35"/>
        <v>0</v>
      </c>
      <c r="DG94">
        <f t="shared" si="36"/>
        <v>0</v>
      </c>
      <c r="DH94">
        <f t="shared" si="37"/>
        <v>0</v>
      </c>
      <c r="DI94">
        <f t="shared" si="28"/>
        <v>0</v>
      </c>
      <c r="DJ94">
        <f t="shared" si="38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ROW(Source!A141)</f>
        <v>141</v>
      </c>
      <c r="B95">
        <v>421769662</v>
      </c>
      <c r="C95">
        <v>421769978</v>
      </c>
      <c r="D95">
        <v>405859119</v>
      </c>
      <c r="E95">
        <v>1080</v>
      </c>
      <c r="F95">
        <v>1</v>
      </c>
      <c r="G95">
        <v>1080</v>
      </c>
      <c r="H95">
        <v>3</v>
      </c>
      <c r="I95" t="s">
        <v>177</v>
      </c>
      <c r="J95" t="s">
        <v>3</v>
      </c>
      <c r="K95" t="s">
        <v>178</v>
      </c>
      <c r="L95">
        <v>235684255</v>
      </c>
      <c r="N95">
        <v>1010</v>
      </c>
      <c r="O95" t="s">
        <v>171</v>
      </c>
      <c r="P95" t="s">
        <v>171</v>
      </c>
      <c r="Q95">
        <v>1</v>
      </c>
      <c r="W95">
        <v>0</v>
      </c>
      <c r="X95">
        <v>2091361781</v>
      </c>
      <c r="Y95">
        <f t="shared" si="29"/>
        <v>6.1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9.84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6.1</v>
      </c>
      <c r="AU95" t="s">
        <v>3</v>
      </c>
      <c r="AV95">
        <v>0</v>
      </c>
      <c r="AW95">
        <v>2</v>
      </c>
      <c r="AX95">
        <v>421770284</v>
      </c>
      <c r="AY95">
        <v>1</v>
      </c>
      <c r="AZ95">
        <v>0</v>
      </c>
      <c r="BA95">
        <v>125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ROUND(Y95*Source!I141,9)</f>
        <v>6.1</v>
      </c>
      <c r="CY95">
        <f t="shared" si="32"/>
        <v>0</v>
      </c>
      <c r="CZ95">
        <f t="shared" si="33"/>
        <v>0</v>
      </c>
      <c r="DA95">
        <f t="shared" si="34"/>
        <v>9.84</v>
      </c>
      <c r="DB95">
        <f t="shared" si="30"/>
        <v>0</v>
      </c>
      <c r="DC95">
        <f t="shared" si="31"/>
        <v>0</v>
      </c>
      <c r="DD95" t="s">
        <v>3</v>
      </c>
      <c r="DE95" t="s">
        <v>3</v>
      </c>
      <c r="DF95">
        <f t="shared" si="35"/>
        <v>0</v>
      </c>
      <c r="DG95">
        <f t="shared" si="36"/>
        <v>0</v>
      </c>
      <c r="DH95">
        <f t="shared" si="37"/>
        <v>0</v>
      </c>
      <c r="DI95">
        <f t="shared" si="28"/>
        <v>0</v>
      </c>
      <c r="DJ95">
        <f t="shared" si="38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ROW(Source!A141)</f>
        <v>141</v>
      </c>
      <c r="B96">
        <v>421769662</v>
      </c>
      <c r="C96">
        <v>421769978</v>
      </c>
      <c r="D96">
        <v>405875215</v>
      </c>
      <c r="E96">
        <v>1080</v>
      </c>
      <c r="F96">
        <v>1</v>
      </c>
      <c r="G96">
        <v>1080</v>
      </c>
      <c r="H96">
        <v>3</v>
      </c>
      <c r="I96" t="s">
        <v>179</v>
      </c>
      <c r="J96" t="s">
        <v>3</v>
      </c>
      <c r="K96" t="s">
        <v>180</v>
      </c>
      <c r="L96">
        <v>1348</v>
      </c>
      <c r="N96">
        <v>1009</v>
      </c>
      <c r="O96" t="s">
        <v>116</v>
      </c>
      <c r="P96" t="s">
        <v>116</v>
      </c>
      <c r="Q96">
        <v>1000</v>
      </c>
      <c r="W96">
        <v>0</v>
      </c>
      <c r="X96">
        <v>-21282126</v>
      </c>
      <c r="Y96">
        <f t="shared" si="29"/>
        <v>1E-3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9.84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1E-3</v>
      </c>
      <c r="AU96" t="s">
        <v>3</v>
      </c>
      <c r="AV96">
        <v>0</v>
      </c>
      <c r="AW96">
        <v>2</v>
      </c>
      <c r="AX96">
        <v>421770285</v>
      </c>
      <c r="AY96">
        <v>1</v>
      </c>
      <c r="AZ96">
        <v>0</v>
      </c>
      <c r="BA96">
        <v>126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ROUND(Y96*Source!I141,9)</f>
        <v>1E-3</v>
      </c>
      <c r="CY96">
        <f t="shared" si="32"/>
        <v>0</v>
      </c>
      <c r="CZ96">
        <f t="shared" si="33"/>
        <v>0</v>
      </c>
      <c r="DA96">
        <f t="shared" si="34"/>
        <v>9.84</v>
      </c>
      <c r="DB96">
        <f t="shared" si="30"/>
        <v>0</v>
      </c>
      <c r="DC96">
        <f t="shared" si="31"/>
        <v>0</v>
      </c>
      <c r="DD96" t="s">
        <v>3</v>
      </c>
      <c r="DE96" t="s">
        <v>3</v>
      </c>
      <c r="DF96">
        <f t="shared" si="35"/>
        <v>0</v>
      </c>
      <c r="DG96">
        <f t="shared" si="36"/>
        <v>0</v>
      </c>
      <c r="DH96">
        <f t="shared" si="37"/>
        <v>0</v>
      </c>
      <c r="DI96">
        <f t="shared" si="28"/>
        <v>0</v>
      </c>
      <c r="DJ96">
        <f t="shared" si="3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ROW(Source!A150)</f>
        <v>150</v>
      </c>
      <c r="B97">
        <v>421769664</v>
      </c>
      <c r="C97">
        <v>421770019</v>
      </c>
      <c r="D97">
        <v>405844724</v>
      </c>
      <c r="E97">
        <v>1080</v>
      </c>
      <c r="F97">
        <v>1</v>
      </c>
      <c r="G97">
        <v>1080</v>
      </c>
      <c r="H97">
        <v>1</v>
      </c>
      <c r="I97" t="s">
        <v>294</v>
      </c>
      <c r="J97" t="s">
        <v>3</v>
      </c>
      <c r="K97" t="s">
        <v>295</v>
      </c>
      <c r="L97">
        <v>1191</v>
      </c>
      <c r="N97">
        <v>1013</v>
      </c>
      <c r="O97" t="s">
        <v>296</v>
      </c>
      <c r="P97" t="s">
        <v>296</v>
      </c>
      <c r="Q97">
        <v>1</v>
      </c>
      <c r="W97">
        <v>0</v>
      </c>
      <c r="X97">
        <v>476480486</v>
      </c>
      <c r="Y97">
        <f t="shared" si="29"/>
        <v>3.11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3.11</v>
      </c>
      <c r="AU97" t="s">
        <v>3</v>
      </c>
      <c r="AV97">
        <v>1</v>
      </c>
      <c r="AW97">
        <v>2</v>
      </c>
      <c r="AX97">
        <v>421770286</v>
      </c>
      <c r="AY97">
        <v>1</v>
      </c>
      <c r="AZ97">
        <v>0</v>
      </c>
      <c r="BA97">
        <v>127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ROUND(AT97*Source!I150*AH97*AL97,2)</f>
        <v>0</v>
      </c>
      <c r="CV97">
        <f>ROUND(Y97*Source!I150,9)</f>
        <v>3.11</v>
      </c>
      <c r="CW97">
        <v>0</v>
      </c>
      <c r="CX97">
        <f>ROUND(Y97*Source!I150,9)</f>
        <v>3.11</v>
      </c>
      <c r="CY97">
        <f>AD97</f>
        <v>0</v>
      </c>
      <c r="CZ97">
        <f>AH97</f>
        <v>0</v>
      </c>
      <c r="DA97">
        <f>AL97</f>
        <v>1</v>
      </c>
      <c r="DB97">
        <f t="shared" si="30"/>
        <v>0</v>
      </c>
      <c r="DC97">
        <f t="shared" si="31"/>
        <v>0</v>
      </c>
      <c r="DD97" t="s">
        <v>3</v>
      </c>
      <c r="DE97" t="s">
        <v>3</v>
      </c>
      <c r="DF97">
        <f t="shared" ref="DF97:DF121" si="39">ROUND(ROUND(AE97,2)*CX97,2)</f>
        <v>0</v>
      </c>
      <c r="DG97">
        <f t="shared" si="36"/>
        <v>0</v>
      </c>
      <c r="DH97">
        <f t="shared" si="37"/>
        <v>0</v>
      </c>
      <c r="DI97">
        <f t="shared" ref="DI97:DI128" si="40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ROW(Source!A150)</f>
        <v>150</v>
      </c>
      <c r="B98">
        <v>421769664</v>
      </c>
      <c r="C98">
        <v>421770019</v>
      </c>
      <c r="D98">
        <v>405915920</v>
      </c>
      <c r="E98">
        <v>1</v>
      </c>
      <c r="F98">
        <v>1</v>
      </c>
      <c r="G98">
        <v>1080</v>
      </c>
      <c r="H98">
        <v>2</v>
      </c>
      <c r="I98" t="s">
        <v>303</v>
      </c>
      <c r="J98" t="s">
        <v>304</v>
      </c>
      <c r="K98" t="s">
        <v>305</v>
      </c>
      <c r="L98">
        <v>1368</v>
      </c>
      <c r="N98">
        <v>1011</v>
      </c>
      <c r="O98" t="s">
        <v>306</v>
      </c>
      <c r="P98" t="s">
        <v>306</v>
      </c>
      <c r="Q98">
        <v>1</v>
      </c>
      <c r="W98">
        <v>0</v>
      </c>
      <c r="X98">
        <v>-2065404138</v>
      </c>
      <c r="Y98">
        <f t="shared" si="29"/>
        <v>0.11</v>
      </c>
      <c r="AA98">
        <v>0</v>
      </c>
      <c r="AB98">
        <v>7.44</v>
      </c>
      <c r="AC98">
        <v>0</v>
      </c>
      <c r="AD98">
        <v>0</v>
      </c>
      <c r="AE98">
        <v>0</v>
      </c>
      <c r="AF98">
        <v>7.11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0.11</v>
      </c>
      <c r="AU98" t="s">
        <v>3</v>
      </c>
      <c r="AV98">
        <v>0</v>
      </c>
      <c r="AW98">
        <v>2</v>
      </c>
      <c r="AX98">
        <v>421770287</v>
      </c>
      <c r="AY98">
        <v>1</v>
      </c>
      <c r="AZ98">
        <v>0</v>
      </c>
      <c r="BA98">
        <v>128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ROUND(Y98*Source!I150*DO98,9)</f>
        <v>0</v>
      </c>
      <c r="CX98">
        <f>ROUND(Y98*Source!I150,9)</f>
        <v>0.11</v>
      </c>
      <c r="CY98">
        <f>AB98</f>
        <v>7.44</v>
      </c>
      <c r="CZ98">
        <f>AF98</f>
        <v>7.11</v>
      </c>
      <c r="DA98">
        <f>AJ98</f>
        <v>1</v>
      </c>
      <c r="DB98">
        <f t="shared" si="30"/>
        <v>0.78</v>
      </c>
      <c r="DC98">
        <f t="shared" si="31"/>
        <v>0</v>
      </c>
      <c r="DD98" t="s">
        <v>3</v>
      </c>
      <c r="DE98" t="s">
        <v>3</v>
      </c>
      <c r="DF98">
        <f t="shared" si="39"/>
        <v>0</v>
      </c>
      <c r="DG98">
        <f t="shared" si="36"/>
        <v>0.78</v>
      </c>
      <c r="DH98">
        <f t="shared" si="37"/>
        <v>0</v>
      </c>
      <c r="DI98">
        <f t="shared" si="40"/>
        <v>0</v>
      </c>
      <c r="DJ98">
        <f>DG98</f>
        <v>0.78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ROW(Source!A150)</f>
        <v>150</v>
      </c>
      <c r="B99">
        <v>421769664</v>
      </c>
      <c r="C99">
        <v>421770019</v>
      </c>
      <c r="D99">
        <v>405916219</v>
      </c>
      <c r="E99">
        <v>1</v>
      </c>
      <c r="F99">
        <v>1</v>
      </c>
      <c r="G99">
        <v>1080</v>
      </c>
      <c r="H99">
        <v>2</v>
      </c>
      <c r="I99" t="s">
        <v>307</v>
      </c>
      <c r="J99" t="s">
        <v>308</v>
      </c>
      <c r="K99" t="s">
        <v>309</v>
      </c>
      <c r="L99">
        <v>1368</v>
      </c>
      <c r="N99">
        <v>1011</v>
      </c>
      <c r="O99" t="s">
        <v>306</v>
      </c>
      <c r="P99" t="s">
        <v>306</v>
      </c>
      <c r="Q99">
        <v>1</v>
      </c>
      <c r="W99">
        <v>0</v>
      </c>
      <c r="X99">
        <v>-1985943078</v>
      </c>
      <c r="Y99">
        <f t="shared" si="29"/>
        <v>0.01</v>
      </c>
      <c r="AA99">
        <v>0</v>
      </c>
      <c r="AB99">
        <v>87.01</v>
      </c>
      <c r="AC99">
        <v>13.21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0.01</v>
      </c>
      <c r="AU99" t="s">
        <v>3</v>
      </c>
      <c r="AV99">
        <v>0</v>
      </c>
      <c r="AW99">
        <v>2</v>
      </c>
      <c r="AX99">
        <v>421770288</v>
      </c>
      <c r="AY99">
        <v>1</v>
      </c>
      <c r="AZ99">
        <v>0</v>
      </c>
      <c r="BA99">
        <v>129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ROUND(Y99*Source!I150*DO99,9)</f>
        <v>0.12620000000000001</v>
      </c>
      <c r="CX99">
        <f>ROUND(Y99*Source!I150,9)</f>
        <v>0.01</v>
      </c>
      <c r="CY99">
        <f>AB99</f>
        <v>87.01</v>
      </c>
      <c r="CZ99">
        <f>AF99</f>
        <v>83.1</v>
      </c>
      <c r="DA99">
        <f>AJ99</f>
        <v>1</v>
      </c>
      <c r="DB99">
        <f t="shared" si="30"/>
        <v>0.83</v>
      </c>
      <c r="DC99">
        <f t="shared" si="31"/>
        <v>0.13</v>
      </c>
      <c r="DD99" t="s">
        <v>3</v>
      </c>
      <c r="DE99" t="s">
        <v>3</v>
      </c>
      <c r="DF99">
        <f t="shared" si="39"/>
        <v>0</v>
      </c>
      <c r="DG99">
        <f t="shared" si="36"/>
        <v>0.83</v>
      </c>
      <c r="DH99">
        <f t="shared" si="37"/>
        <v>0.13</v>
      </c>
      <c r="DI99">
        <f t="shared" si="40"/>
        <v>0</v>
      </c>
      <c r="DJ99">
        <f>DG99</f>
        <v>0.83</v>
      </c>
      <c r="DK99">
        <v>0</v>
      </c>
      <c r="DL99" t="s">
        <v>310</v>
      </c>
      <c r="DM99">
        <v>0</v>
      </c>
      <c r="DN99" t="s">
        <v>296</v>
      </c>
      <c r="DO99">
        <v>12.62</v>
      </c>
    </row>
    <row r="100" spans="1:119" x14ac:dyDescent="0.2">
      <c r="A100">
        <f>ROW(Source!A150)</f>
        <v>150</v>
      </c>
      <c r="B100">
        <v>421769664</v>
      </c>
      <c r="C100">
        <v>421770019</v>
      </c>
      <c r="D100">
        <v>405916311</v>
      </c>
      <c r="E100">
        <v>1</v>
      </c>
      <c r="F100">
        <v>1</v>
      </c>
      <c r="G100">
        <v>1080</v>
      </c>
      <c r="H100">
        <v>2</v>
      </c>
      <c r="I100" t="s">
        <v>369</v>
      </c>
      <c r="J100" t="s">
        <v>370</v>
      </c>
      <c r="K100" t="s">
        <v>371</v>
      </c>
      <c r="L100">
        <v>1368</v>
      </c>
      <c r="N100">
        <v>1011</v>
      </c>
      <c r="O100" t="s">
        <v>306</v>
      </c>
      <c r="P100" t="s">
        <v>306</v>
      </c>
      <c r="Q100">
        <v>1</v>
      </c>
      <c r="W100">
        <v>0</v>
      </c>
      <c r="X100">
        <v>600609679</v>
      </c>
      <c r="Y100">
        <f t="shared" si="29"/>
        <v>0.28000000000000003</v>
      </c>
      <c r="AA100">
        <v>0</v>
      </c>
      <c r="AB100">
        <v>1.47</v>
      </c>
      <c r="AC100">
        <v>0</v>
      </c>
      <c r="AD100">
        <v>0</v>
      </c>
      <c r="AE100">
        <v>0</v>
      </c>
      <c r="AF100">
        <v>1.4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0.28000000000000003</v>
      </c>
      <c r="AU100" t="s">
        <v>3</v>
      </c>
      <c r="AV100">
        <v>0</v>
      </c>
      <c r="AW100">
        <v>2</v>
      </c>
      <c r="AX100">
        <v>421770289</v>
      </c>
      <c r="AY100">
        <v>1</v>
      </c>
      <c r="AZ100">
        <v>0</v>
      </c>
      <c r="BA100">
        <v>130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ROUND(Y100*Source!I150*DO100,9)</f>
        <v>0</v>
      </c>
      <c r="CX100">
        <f>ROUND(Y100*Source!I150,9)</f>
        <v>0.28000000000000003</v>
      </c>
      <c r="CY100">
        <f>AB100</f>
        <v>1.47</v>
      </c>
      <c r="CZ100">
        <f>AF100</f>
        <v>1.4</v>
      </c>
      <c r="DA100">
        <f>AJ100</f>
        <v>1</v>
      </c>
      <c r="DB100">
        <f t="shared" si="30"/>
        <v>0.39</v>
      </c>
      <c r="DC100">
        <f t="shared" si="31"/>
        <v>0</v>
      </c>
      <c r="DD100" t="s">
        <v>3</v>
      </c>
      <c r="DE100" t="s">
        <v>3</v>
      </c>
      <c r="DF100">
        <f t="shared" si="39"/>
        <v>0</v>
      </c>
      <c r="DG100">
        <f t="shared" si="36"/>
        <v>0.39</v>
      </c>
      <c r="DH100">
        <f t="shared" si="37"/>
        <v>0</v>
      </c>
      <c r="DI100">
        <f t="shared" si="40"/>
        <v>0</v>
      </c>
      <c r="DJ100">
        <f>DG100</f>
        <v>0.39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ROW(Source!A150)</f>
        <v>150</v>
      </c>
      <c r="B101">
        <v>421769664</v>
      </c>
      <c r="C101">
        <v>421770019</v>
      </c>
      <c r="D101">
        <v>405916332</v>
      </c>
      <c r="E101">
        <v>1</v>
      </c>
      <c r="F101">
        <v>1</v>
      </c>
      <c r="G101">
        <v>1080</v>
      </c>
      <c r="H101">
        <v>2</v>
      </c>
      <c r="I101" t="s">
        <v>337</v>
      </c>
      <c r="J101" t="s">
        <v>338</v>
      </c>
      <c r="K101" t="s">
        <v>339</v>
      </c>
      <c r="L101">
        <v>1368</v>
      </c>
      <c r="N101">
        <v>1011</v>
      </c>
      <c r="O101" t="s">
        <v>306</v>
      </c>
      <c r="P101" t="s">
        <v>306</v>
      </c>
      <c r="Q101">
        <v>1</v>
      </c>
      <c r="W101">
        <v>0</v>
      </c>
      <c r="X101">
        <v>-507462707</v>
      </c>
      <c r="Y101">
        <f t="shared" ref="Y101:Y136" si="41">AT101</f>
        <v>0.03</v>
      </c>
      <c r="AA101">
        <v>0</v>
      </c>
      <c r="AB101">
        <v>0.37</v>
      </c>
      <c r="AC101">
        <v>0</v>
      </c>
      <c r="AD101">
        <v>0</v>
      </c>
      <c r="AE101">
        <v>0</v>
      </c>
      <c r="AF101">
        <v>0.35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0.03</v>
      </c>
      <c r="AU101" t="s">
        <v>3</v>
      </c>
      <c r="AV101">
        <v>0</v>
      </c>
      <c r="AW101">
        <v>2</v>
      </c>
      <c r="AX101">
        <v>421770290</v>
      </c>
      <c r="AY101">
        <v>1</v>
      </c>
      <c r="AZ101">
        <v>0</v>
      </c>
      <c r="BA101">
        <v>131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ROUND(Y101*Source!I150*DO101,9)</f>
        <v>0</v>
      </c>
      <c r="CX101">
        <f>ROUND(Y101*Source!I150,9)</f>
        <v>0.03</v>
      </c>
      <c r="CY101">
        <f>AB101</f>
        <v>0.37</v>
      </c>
      <c r="CZ101">
        <f>AF101</f>
        <v>0.35</v>
      </c>
      <c r="DA101">
        <f>AJ101</f>
        <v>1</v>
      </c>
      <c r="DB101">
        <f t="shared" ref="DB101:DB136" si="42">ROUND(ROUND(AT101*CZ101,2),6)</f>
        <v>0.01</v>
      </c>
      <c r="DC101">
        <f t="shared" ref="DC101:DC136" si="43">ROUND(ROUND(AT101*AG101,2),6)</f>
        <v>0</v>
      </c>
      <c r="DD101" t="s">
        <v>3</v>
      </c>
      <c r="DE101" t="s">
        <v>3</v>
      </c>
      <c r="DF101">
        <f t="shared" si="39"/>
        <v>0</v>
      </c>
      <c r="DG101">
        <f t="shared" si="36"/>
        <v>0.01</v>
      </c>
      <c r="DH101">
        <f t="shared" si="37"/>
        <v>0</v>
      </c>
      <c r="DI101">
        <f t="shared" si="40"/>
        <v>0</v>
      </c>
      <c r="DJ101">
        <f>DG101</f>
        <v>0.01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ROW(Source!A150)</f>
        <v>150</v>
      </c>
      <c r="B102">
        <v>421769664</v>
      </c>
      <c r="C102">
        <v>421770019</v>
      </c>
      <c r="D102">
        <v>405885432</v>
      </c>
      <c r="E102">
        <v>1</v>
      </c>
      <c r="F102">
        <v>1</v>
      </c>
      <c r="G102">
        <v>1080</v>
      </c>
      <c r="H102">
        <v>3</v>
      </c>
      <c r="I102" t="s">
        <v>340</v>
      </c>
      <c r="J102" t="s">
        <v>341</v>
      </c>
      <c r="K102" t="s">
        <v>342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W102">
        <v>0</v>
      </c>
      <c r="X102">
        <v>1404476834</v>
      </c>
      <c r="Y102">
        <f t="shared" si="41"/>
        <v>7.0000000000000001E-3</v>
      </c>
      <c r="AA102">
        <v>13.95</v>
      </c>
      <c r="AB102">
        <v>0</v>
      </c>
      <c r="AC102">
        <v>0</v>
      </c>
      <c r="AD102">
        <v>0</v>
      </c>
      <c r="AE102">
        <v>13.95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7.0000000000000001E-3</v>
      </c>
      <c r="AU102" t="s">
        <v>3</v>
      </c>
      <c r="AV102">
        <v>0</v>
      </c>
      <c r="AW102">
        <v>2</v>
      </c>
      <c r="AX102">
        <v>421770291</v>
      </c>
      <c r="AY102">
        <v>1</v>
      </c>
      <c r="AZ102">
        <v>0</v>
      </c>
      <c r="BA102">
        <v>132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ROUND(Y102*Source!I150,9)</f>
        <v>7.0000000000000001E-3</v>
      </c>
      <c r="CY102">
        <f t="shared" ref="CY102:CY116" si="44">AA102</f>
        <v>13.95</v>
      </c>
      <c r="CZ102">
        <f t="shared" ref="CZ102:CZ116" si="45">AE102</f>
        <v>13.95</v>
      </c>
      <c r="DA102">
        <f t="shared" ref="DA102:DA116" si="46">AI102</f>
        <v>1</v>
      </c>
      <c r="DB102">
        <f t="shared" si="42"/>
        <v>0.1</v>
      </c>
      <c r="DC102">
        <f t="shared" si="43"/>
        <v>0</v>
      </c>
      <c r="DD102" t="s">
        <v>3</v>
      </c>
      <c r="DE102" t="s">
        <v>3</v>
      </c>
      <c r="DF102">
        <f t="shared" si="39"/>
        <v>0.1</v>
      </c>
      <c r="DG102">
        <f t="shared" si="36"/>
        <v>0</v>
      </c>
      <c r="DH102">
        <f t="shared" si="37"/>
        <v>0</v>
      </c>
      <c r="DI102">
        <f t="shared" si="40"/>
        <v>0</v>
      </c>
      <c r="DJ102">
        <f t="shared" ref="DJ102:DJ116" si="47">DF102</f>
        <v>0.1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ROW(Source!A150)</f>
        <v>150</v>
      </c>
      <c r="B103">
        <v>421769664</v>
      </c>
      <c r="C103">
        <v>421770019</v>
      </c>
      <c r="D103">
        <v>405885522</v>
      </c>
      <c r="E103">
        <v>1</v>
      </c>
      <c r="F103">
        <v>1</v>
      </c>
      <c r="G103">
        <v>1080</v>
      </c>
      <c r="H103">
        <v>3</v>
      </c>
      <c r="I103" t="s">
        <v>331</v>
      </c>
      <c r="J103" t="s">
        <v>332</v>
      </c>
      <c r="K103" t="s">
        <v>333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W103">
        <v>0</v>
      </c>
      <c r="X103">
        <v>2041003886</v>
      </c>
      <c r="Y103">
        <f t="shared" si="41"/>
        <v>6.6000000000000003E-2</v>
      </c>
      <c r="AA103">
        <v>29.89</v>
      </c>
      <c r="AB103">
        <v>0</v>
      </c>
      <c r="AC103">
        <v>0</v>
      </c>
      <c r="AD103">
        <v>0</v>
      </c>
      <c r="AE103">
        <v>29.89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6.6000000000000003E-2</v>
      </c>
      <c r="AU103" t="s">
        <v>3</v>
      </c>
      <c r="AV103">
        <v>0</v>
      </c>
      <c r="AW103">
        <v>2</v>
      </c>
      <c r="AX103">
        <v>421770292</v>
      </c>
      <c r="AY103">
        <v>1</v>
      </c>
      <c r="AZ103">
        <v>0</v>
      </c>
      <c r="BA103">
        <v>133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ROUND(Y103*Source!I150,9)</f>
        <v>6.6000000000000003E-2</v>
      </c>
      <c r="CY103">
        <f t="shared" si="44"/>
        <v>29.89</v>
      </c>
      <c r="CZ103">
        <f t="shared" si="45"/>
        <v>29.89</v>
      </c>
      <c r="DA103">
        <f t="shared" si="46"/>
        <v>1</v>
      </c>
      <c r="DB103">
        <f t="shared" si="42"/>
        <v>1.97</v>
      </c>
      <c r="DC103">
        <f t="shared" si="43"/>
        <v>0</v>
      </c>
      <c r="DD103" t="s">
        <v>3</v>
      </c>
      <c r="DE103" t="s">
        <v>3</v>
      </c>
      <c r="DF103">
        <f t="shared" si="39"/>
        <v>1.97</v>
      </c>
      <c r="DG103">
        <f t="shared" si="36"/>
        <v>0</v>
      </c>
      <c r="DH103">
        <f t="shared" si="37"/>
        <v>0</v>
      </c>
      <c r="DI103">
        <f t="shared" si="40"/>
        <v>0</v>
      </c>
      <c r="DJ103">
        <f t="shared" si="47"/>
        <v>1.97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ROW(Source!A150)</f>
        <v>150</v>
      </c>
      <c r="B104">
        <v>421769664</v>
      </c>
      <c r="C104">
        <v>421770019</v>
      </c>
      <c r="D104">
        <v>405885592</v>
      </c>
      <c r="E104">
        <v>1</v>
      </c>
      <c r="F104">
        <v>1</v>
      </c>
      <c r="G104">
        <v>1080</v>
      </c>
      <c r="H104">
        <v>3</v>
      </c>
      <c r="I104" t="s">
        <v>311</v>
      </c>
      <c r="J104" t="s">
        <v>312</v>
      </c>
      <c r="K104" t="s">
        <v>313</v>
      </c>
      <c r="L104">
        <v>1348</v>
      </c>
      <c r="N104">
        <v>1009</v>
      </c>
      <c r="O104" t="s">
        <v>116</v>
      </c>
      <c r="P104" t="s">
        <v>116</v>
      </c>
      <c r="Q104">
        <v>1000</v>
      </c>
      <c r="W104">
        <v>0</v>
      </c>
      <c r="X104">
        <v>-1792704725</v>
      </c>
      <c r="Y104">
        <f t="shared" si="41"/>
        <v>6.9999999999999994E-5</v>
      </c>
      <c r="AA104">
        <v>8590.86</v>
      </c>
      <c r="AB104">
        <v>0</v>
      </c>
      <c r="AC104">
        <v>0</v>
      </c>
      <c r="AD104">
        <v>0</v>
      </c>
      <c r="AE104">
        <v>8590.86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6.9999999999999994E-5</v>
      </c>
      <c r="AU104" t="s">
        <v>3</v>
      </c>
      <c r="AV104">
        <v>0</v>
      </c>
      <c r="AW104">
        <v>2</v>
      </c>
      <c r="AX104">
        <v>421770293</v>
      </c>
      <c r="AY104">
        <v>1</v>
      </c>
      <c r="AZ104">
        <v>0</v>
      </c>
      <c r="BA104">
        <v>134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ROUND(Y104*Source!I150,9)</f>
        <v>6.9999999999999994E-5</v>
      </c>
      <c r="CY104">
        <f t="shared" si="44"/>
        <v>8590.86</v>
      </c>
      <c r="CZ104">
        <f t="shared" si="45"/>
        <v>8590.86</v>
      </c>
      <c r="DA104">
        <f t="shared" si="46"/>
        <v>1</v>
      </c>
      <c r="DB104">
        <f t="shared" si="42"/>
        <v>0.6</v>
      </c>
      <c r="DC104">
        <f t="shared" si="43"/>
        <v>0</v>
      </c>
      <c r="DD104" t="s">
        <v>3</v>
      </c>
      <c r="DE104" t="s">
        <v>3</v>
      </c>
      <c r="DF104">
        <f t="shared" si="39"/>
        <v>0.6</v>
      </c>
      <c r="DG104">
        <f t="shared" si="36"/>
        <v>0</v>
      </c>
      <c r="DH104">
        <f t="shared" si="37"/>
        <v>0</v>
      </c>
      <c r="DI104">
        <f t="shared" si="40"/>
        <v>0</v>
      </c>
      <c r="DJ104">
        <f t="shared" si="47"/>
        <v>0.6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ROW(Source!A150)</f>
        <v>150</v>
      </c>
      <c r="B105">
        <v>421769664</v>
      </c>
      <c r="C105">
        <v>421770019</v>
      </c>
      <c r="D105">
        <v>405885636</v>
      </c>
      <c r="E105">
        <v>1</v>
      </c>
      <c r="F105">
        <v>1</v>
      </c>
      <c r="G105">
        <v>1080</v>
      </c>
      <c r="H105">
        <v>3</v>
      </c>
      <c r="I105" t="s">
        <v>343</v>
      </c>
      <c r="J105" t="s">
        <v>344</v>
      </c>
      <c r="K105" t="s">
        <v>345</v>
      </c>
      <c r="L105">
        <v>1346</v>
      </c>
      <c r="N105">
        <v>1009</v>
      </c>
      <c r="O105" t="s">
        <v>167</v>
      </c>
      <c r="P105" t="s">
        <v>167</v>
      </c>
      <c r="Q105">
        <v>1</v>
      </c>
      <c r="W105">
        <v>0</v>
      </c>
      <c r="X105">
        <v>-878159893</v>
      </c>
      <c r="Y105">
        <f t="shared" si="41"/>
        <v>6.6000000000000003E-2</v>
      </c>
      <c r="AA105">
        <v>159.06</v>
      </c>
      <c r="AB105">
        <v>0</v>
      </c>
      <c r="AC105">
        <v>0</v>
      </c>
      <c r="AD105">
        <v>0</v>
      </c>
      <c r="AE105">
        <v>159.06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6.6000000000000003E-2</v>
      </c>
      <c r="AU105" t="s">
        <v>3</v>
      </c>
      <c r="AV105">
        <v>0</v>
      </c>
      <c r="AW105">
        <v>2</v>
      </c>
      <c r="AX105">
        <v>421770294</v>
      </c>
      <c r="AY105">
        <v>1</v>
      </c>
      <c r="AZ105">
        <v>0</v>
      </c>
      <c r="BA105">
        <v>135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ROUND(Y105*Source!I150,9)</f>
        <v>6.6000000000000003E-2</v>
      </c>
      <c r="CY105">
        <f t="shared" si="44"/>
        <v>159.06</v>
      </c>
      <c r="CZ105">
        <f t="shared" si="45"/>
        <v>159.06</v>
      </c>
      <c r="DA105">
        <f t="shared" si="46"/>
        <v>1</v>
      </c>
      <c r="DB105">
        <f t="shared" si="42"/>
        <v>10.5</v>
      </c>
      <c r="DC105">
        <f t="shared" si="43"/>
        <v>0</v>
      </c>
      <c r="DD105" t="s">
        <v>3</v>
      </c>
      <c r="DE105" t="s">
        <v>3</v>
      </c>
      <c r="DF105">
        <f t="shared" si="39"/>
        <v>10.5</v>
      </c>
      <c r="DG105">
        <f t="shared" si="36"/>
        <v>0</v>
      </c>
      <c r="DH105">
        <f t="shared" si="37"/>
        <v>0</v>
      </c>
      <c r="DI105">
        <f t="shared" si="40"/>
        <v>0</v>
      </c>
      <c r="DJ105">
        <f t="shared" si="47"/>
        <v>10.5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ROW(Source!A150)</f>
        <v>150</v>
      </c>
      <c r="B106">
        <v>421769664</v>
      </c>
      <c r="C106">
        <v>421770019</v>
      </c>
      <c r="D106">
        <v>405884550</v>
      </c>
      <c r="E106">
        <v>1</v>
      </c>
      <c r="F106">
        <v>1</v>
      </c>
      <c r="G106">
        <v>1080</v>
      </c>
      <c r="H106">
        <v>3</v>
      </c>
      <c r="I106" t="s">
        <v>346</v>
      </c>
      <c r="J106" t="s">
        <v>347</v>
      </c>
      <c r="K106" t="s">
        <v>348</v>
      </c>
      <c r="L106">
        <v>235684255</v>
      </c>
      <c r="N106">
        <v>1010</v>
      </c>
      <c r="O106" t="s">
        <v>171</v>
      </c>
      <c r="P106" t="s">
        <v>171</v>
      </c>
      <c r="Q106">
        <v>1</v>
      </c>
      <c r="W106">
        <v>0</v>
      </c>
      <c r="X106">
        <v>2030166536</v>
      </c>
      <c r="Y106">
        <f t="shared" si="41"/>
        <v>1.3</v>
      </c>
      <c r="AA106">
        <v>3.86</v>
      </c>
      <c r="AB106">
        <v>0</v>
      </c>
      <c r="AC106">
        <v>0</v>
      </c>
      <c r="AD106">
        <v>0</v>
      </c>
      <c r="AE106">
        <v>3.86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1.3</v>
      </c>
      <c r="AU106" t="s">
        <v>3</v>
      </c>
      <c r="AV106">
        <v>0</v>
      </c>
      <c r="AW106">
        <v>2</v>
      </c>
      <c r="AX106">
        <v>421770295</v>
      </c>
      <c r="AY106">
        <v>1</v>
      </c>
      <c r="AZ106">
        <v>0</v>
      </c>
      <c r="BA106">
        <v>136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ROUND(Y106*Source!I150,9)</f>
        <v>1.3</v>
      </c>
      <c r="CY106">
        <f t="shared" si="44"/>
        <v>3.86</v>
      </c>
      <c r="CZ106">
        <f t="shared" si="45"/>
        <v>3.86</v>
      </c>
      <c r="DA106">
        <f t="shared" si="46"/>
        <v>1</v>
      </c>
      <c r="DB106">
        <f t="shared" si="42"/>
        <v>5.0199999999999996</v>
      </c>
      <c r="DC106">
        <f t="shared" si="43"/>
        <v>0</v>
      </c>
      <c r="DD106" t="s">
        <v>3</v>
      </c>
      <c r="DE106" t="s">
        <v>3</v>
      </c>
      <c r="DF106">
        <f t="shared" si="39"/>
        <v>5.0199999999999996</v>
      </c>
      <c r="DG106">
        <f t="shared" si="36"/>
        <v>0</v>
      </c>
      <c r="DH106">
        <f t="shared" si="37"/>
        <v>0</v>
      </c>
      <c r="DI106">
        <f t="shared" si="40"/>
        <v>0</v>
      </c>
      <c r="DJ106">
        <f t="shared" si="47"/>
        <v>5.0199999999999996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ROW(Source!A150)</f>
        <v>150</v>
      </c>
      <c r="B107">
        <v>421769664</v>
      </c>
      <c r="C107">
        <v>421770019</v>
      </c>
      <c r="D107">
        <v>405884551</v>
      </c>
      <c r="E107">
        <v>1</v>
      </c>
      <c r="F107">
        <v>1</v>
      </c>
      <c r="G107">
        <v>1080</v>
      </c>
      <c r="H107">
        <v>3</v>
      </c>
      <c r="I107" t="s">
        <v>349</v>
      </c>
      <c r="J107" t="s">
        <v>350</v>
      </c>
      <c r="K107" t="s">
        <v>351</v>
      </c>
      <c r="L107">
        <v>235684255</v>
      </c>
      <c r="N107">
        <v>1010</v>
      </c>
      <c r="O107" t="s">
        <v>171</v>
      </c>
      <c r="P107" t="s">
        <v>171</v>
      </c>
      <c r="Q107">
        <v>1</v>
      </c>
      <c r="W107">
        <v>0</v>
      </c>
      <c r="X107">
        <v>1078577512</v>
      </c>
      <c r="Y107">
        <f t="shared" si="41"/>
        <v>1.4</v>
      </c>
      <c r="AA107">
        <v>0.89</v>
      </c>
      <c r="AB107">
        <v>0</v>
      </c>
      <c r="AC107">
        <v>0</v>
      </c>
      <c r="AD107">
        <v>0</v>
      </c>
      <c r="AE107">
        <v>0.89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1.4</v>
      </c>
      <c r="AU107" t="s">
        <v>3</v>
      </c>
      <c r="AV107">
        <v>0</v>
      </c>
      <c r="AW107">
        <v>2</v>
      </c>
      <c r="AX107">
        <v>421770296</v>
      </c>
      <c r="AY107">
        <v>1</v>
      </c>
      <c r="AZ107">
        <v>0</v>
      </c>
      <c r="BA107">
        <v>137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ROUND(Y107*Source!I150,9)</f>
        <v>1.4</v>
      </c>
      <c r="CY107">
        <f t="shared" si="44"/>
        <v>0.89</v>
      </c>
      <c r="CZ107">
        <f t="shared" si="45"/>
        <v>0.89</v>
      </c>
      <c r="DA107">
        <f t="shared" si="46"/>
        <v>1</v>
      </c>
      <c r="DB107">
        <f t="shared" si="42"/>
        <v>1.25</v>
      </c>
      <c r="DC107">
        <f t="shared" si="43"/>
        <v>0</v>
      </c>
      <c r="DD107" t="s">
        <v>3</v>
      </c>
      <c r="DE107" t="s">
        <v>3</v>
      </c>
      <c r="DF107">
        <f t="shared" si="39"/>
        <v>1.25</v>
      </c>
      <c r="DG107">
        <f t="shared" si="36"/>
        <v>0</v>
      </c>
      <c r="DH107">
        <f t="shared" si="37"/>
        <v>0</v>
      </c>
      <c r="DI107">
        <f t="shared" si="40"/>
        <v>0</v>
      </c>
      <c r="DJ107">
        <f t="shared" si="47"/>
        <v>1.25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ROW(Source!A150)</f>
        <v>150</v>
      </c>
      <c r="B108">
        <v>421769664</v>
      </c>
      <c r="C108">
        <v>421770019</v>
      </c>
      <c r="D108">
        <v>405886442</v>
      </c>
      <c r="E108">
        <v>1</v>
      </c>
      <c r="F108">
        <v>1</v>
      </c>
      <c r="G108">
        <v>1080</v>
      </c>
      <c r="H108">
        <v>3</v>
      </c>
      <c r="I108" t="s">
        <v>352</v>
      </c>
      <c r="J108" t="s">
        <v>353</v>
      </c>
      <c r="K108" t="s">
        <v>354</v>
      </c>
      <c r="L108">
        <v>1346</v>
      </c>
      <c r="N108">
        <v>1009</v>
      </c>
      <c r="O108" t="s">
        <v>167</v>
      </c>
      <c r="P108" t="s">
        <v>167</v>
      </c>
      <c r="Q108">
        <v>1</v>
      </c>
      <c r="W108">
        <v>0</v>
      </c>
      <c r="X108">
        <v>-1707271536</v>
      </c>
      <c r="Y108">
        <f t="shared" si="41"/>
        <v>2.5999999999999999E-2</v>
      </c>
      <c r="AA108">
        <v>15.11</v>
      </c>
      <c r="AB108">
        <v>0</v>
      </c>
      <c r="AC108">
        <v>0</v>
      </c>
      <c r="AD108">
        <v>0</v>
      </c>
      <c r="AE108">
        <v>15.11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2.5999999999999999E-2</v>
      </c>
      <c r="AU108" t="s">
        <v>3</v>
      </c>
      <c r="AV108">
        <v>0</v>
      </c>
      <c r="AW108">
        <v>2</v>
      </c>
      <c r="AX108">
        <v>421770297</v>
      </c>
      <c r="AY108">
        <v>1</v>
      </c>
      <c r="AZ108">
        <v>0</v>
      </c>
      <c r="BA108">
        <v>138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ROUND(Y108*Source!I150,9)</f>
        <v>2.5999999999999999E-2</v>
      </c>
      <c r="CY108">
        <f t="shared" si="44"/>
        <v>15.11</v>
      </c>
      <c r="CZ108">
        <f t="shared" si="45"/>
        <v>15.11</v>
      </c>
      <c r="DA108">
        <f t="shared" si="46"/>
        <v>1</v>
      </c>
      <c r="DB108">
        <f t="shared" si="42"/>
        <v>0.39</v>
      </c>
      <c r="DC108">
        <f t="shared" si="43"/>
        <v>0</v>
      </c>
      <c r="DD108" t="s">
        <v>3</v>
      </c>
      <c r="DE108" t="s">
        <v>3</v>
      </c>
      <c r="DF108">
        <f t="shared" si="39"/>
        <v>0.39</v>
      </c>
      <c r="DG108">
        <f t="shared" si="36"/>
        <v>0</v>
      </c>
      <c r="DH108">
        <f t="shared" si="37"/>
        <v>0</v>
      </c>
      <c r="DI108">
        <f t="shared" si="40"/>
        <v>0</v>
      </c>
      <c r="DJ108">
        <f t="shared" si="47"/>
        <v>0.39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ROW(Source!A150)</f>
        <v>150</v>
      </c>
      <c r="B109">
        <v>421769664</v>
      </c>
      <c r="C109">
        <v>421770019</v>
      </c>
      <c r="D109">
        <v>405886883</v>
      </c>
      <c r="E109">
        <v>1</v>
      </c>
      <c r="F109">
        <v>1</v>
      </c>
      <c r="G109">
        <v>1080</v>
      </c>
      <c r="H109">
        <v>3</v>
      </c>
      <c r="I109" t="s">
        <v>355</v>
      </c>
      <c r="J109" t="s">
        <v>356</v>
      </c>
      <c r="K109" t="s">
        <v>357</v>
      </c>
      <c r="L109">
        <v>1346</v>
      </c>
      <c r="N109">
        <v>1009</v>
      </c>
      <c r="O109" t="s">
        <v>167</v>
      </c>
      <c r="P109" t="s">
        <v>167</v>
      </c>
      <c r="Q109">
        <v>1</v>
      </c>
      <c r="W109">
        <v>0</v>
      </c>
      <c r="X109">
        <v>259339694</v>
      </c>
      <c r="Y109">
        <f t="shared" si="41"/>
        <v>1.7999999999999999E-2</v>
      </c>
      <c r="AA109">
        <v>23.12</v>
      </c>
      <c r="AB109">
        <v>0</v>
      </c>
      <c r="AC109">
        <v>0</v>
      </c>
      <c r="AD109">
        <v>0</v>
      </c>
      <c r="AE109">
        <v>23.12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1.7999999999999999E-2</v>
      </c>
      <c r="AU109" t="s">
        <v>3</v>
      </c>
      <c r="AV109">
        <v>0</v>
      </c>
      <c r="AW109">
        <v>2</v>
      </c>
      <c r="AX109">
        <v>421770298</v>
      </c>
      <c r="AY109">
        <v>1</v>
      </c>
      <c r="AZ109">
        <v>0</v>
      </c>
      <c r="BA109">
        <v>139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ROUND(Y109*Source!I150,9)</f>
        <v>1.7999999999999999E-2</v>
      </c>
      <c r="CY109">
        <f t="shared" si="44"/>
        <v>23.12</v>
      </c>
      <c r="CZ109">
        <f t="shared" si="45"/>
        <v>23.12</v>
      </c>
      <c r="DA109">
        <f t="shared" si="46"/>
        <v>1</v>
      </c>
      <c r="DB109">
        <f t="shared" si="42"/>
        <v>0.42</v>
      </c>
      <c r="DC109">
        <f t="shared" si="43"/>
        <v>0</v>
      </c>
      <c r="DD109" t="s">
        <v>3</v>
      </c>
      <c r="DE109" t="s">
        <v>3</v>
      </c>
      <c r="DF109">
        <f t="shared" si="39"/>
        <v>0.42</v>
      </c>
      <c r="DG109">
        <f t="shared" si="36"/>
        <v>0</v>
      </c>
      <c r="DH109">
        <f t="shared" si="37"/>
        <v>0</v>
      </c>
      <c r="DI109">
        <f t="shared" si="40"/>
        <v>0</v>
      </c>
      <c r="DJ109">
        <f t="shared" si="47"/>
        <v>0.42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ROW(Source!A150)</f>
        <v>150</v>
      </c>
      <c r="B110">
        <v>421769664</v>
      </c>
      <c r="C110">
        <v>421770019</v>
      </c>
      <c r="D110">
        <v>405891492</v>
      </c>
      <c r="E110">
        <v>1</v>
      </c>
      <c r="F110">
        <v>1</v>
      </c>
      <c r="G110">
        <v>1080</v>
      </c>
      <c r="H110">
        <v>3</v>
      </c>
      <c r="I110" t="s">
        <v>358</v>
      </c>
      <c r="J110" t="s">
        <v>359</v>
      </c>
      <c r="K110" t="s">
        <v>360</v>
      </c>
      <c r="L110">
        <v>1349</v>
      </c>
      <c r="N110">
        <v>1009</v>
      </c>
      <c r="O110" t="s">
        <v>361</v>
      </c>
      <c r="P110" t="s">
        <v>361</v>
      </c>
      <c r="Q110">
        <v>1E-3</v>
      </c>
      <c r="W110">
        <v>0</v>
      </c>
      <c r="X110">
        <v>-2034308505</v>
      </c>
      <c r="Y110">
        <f t="shared" si="41"/>
        <v>4</v>
      </c>
      <c r="AA110">
        <v>7.0000000000000007E-2</v>
      </c>
      <c r="AB110">
        <v>0</v>
      </c>
      <c r="AC110">
        <v>0</v>
      </c>
      <c r="AD110">
        <v>0</v>
      </c>
      <c r="AE110">
        <v>7.0000000000000007E-2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</v>
      </c>
      <c r="AU110" t="s">
        <v>3</v>
      </c>
      <c r="AV110">
        <v>0</v>
      </c>
      <c r="AW110">
        <v>2</v>
      </c>
      <c r="AX110">
        <v>421770299</v>
      </c>
      <c r="AY110">
        <v>1</v>
      </c>
      <c r="AZ110">
        <v>0</v>
      </c>
      <c r="BA110">
        <v>140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ROUND(Y110*Source!I150,9)</f>
        <v>4</v>
      </c>
      <c r="CY110">
        <f t="shared" si="44"/>
        <v>7.0000000000000007E-2</v>
      </c>
      <c r="CZ110">
        <f t="shared" si="45"/>
        <v>7.0000000000000007E-2</v>
      </c>
      <c r="DA110">
        <f t="shared" si="46"/>
        <v>1</v>
      </c>
      <c r="DB110">
        <f t="shared" si="42"/>
        <v>0.28000000000000003</v>
      </c>
      <c r="DC110">
        <f t="shared" si="43"/>
        <v>0</v>
      </c>
      <c r="DD110" t="s">
        <v>3</v>
      </c>
      <c r="DE110" t="s">
        <v>3</v>
      </c>
      <c r="DF110">
        <f t="shared" si="39"/>
        <v>0.28000000000000003</v>
      </c>
      <c r="DG110">
        <f t="shared" si="36"/>
        <v>0</v>
      </c>
      <c r="DH110">
        <f t="shared" si="37"/>
        <v>0</v>
      </c>
      <c r="DI110">
        <f t="shared" si="40"/>
        <v>0</v>
      </c>
      <c r="DJ110">
        <f t="shared" si="47"/>
        <v>0.28000000000000003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ROW(Source!A150)</f>
        <v>150</v>
      </c>
      <c r="B111">
        <v>421769664</v>
      </c>
      <c r="C111">
        <v>421770019</v>
      </c>
      <c r="D111">
        <v>405908281</v>
      </c>
      <c r="E111">
        <v>1</v>
      </c>
      <c r="F111">
        <v>1</v>
      </c>
      <c r="G111">
        <v>1080</v>
      </c>
      <c r="H111">
        <v>3</v>
      </c>
      <c r="I111" t="s">
        <v>362</v>
      </c>
      <c r="J111" t="s">
        <v>363</v>
      </c>
      <c r="K111" t="s">
        <v>364</v>
      </c>
      <c r="L111">
        <v>1356</v>
      </c>
      <c r="N111">
        <v>1010</v>
      </c>
      <c r="O111" t="s">
        <v>365</v>
      </c>
      <c r="P111" t="s">
        <v>365</v>
      </c>
      <c r="Q111">
        <v>1000</v>
      </c>
      <c r="W111">
        <v>0</v>
      </c>
      <c r="X111">
        <v>537260159</v>
      </c>
      <c r="Y111">
        <f t="shared" si="41"/>
        <v>2E-3</v>
      </c>
      <c r="AA111">
        <v>56.16</v>
      </c>
      <c r="AB111">
        <v>0</v>
      </c>
      <c r="AC111">
        <v>0</v>
      </c>
      <c r="AD111">
        <v>0</v>
      </c>
      <c r="AE111">
        <v>56.16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2E-3</v>
      </c>
      <c r="AU111" t="s">
        <v>3</v>
      </c>
      <c r="AV111">
        <v>0</v>
      </c>
      <c r="AW111">
        <v>2</v>
      </c>
      <c r="AX111">
        <v>421770300</v>
      </c>
      <c r="AY111">
        <v>1</v>
      </c>
      <c r="AZ111">
        <v>0</v>
      </c>
      <c r="BA111">
        <v>141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ROUND(Y111*Source!I150,9)</f>
        <v>2E-3</v>
      </c>
      <c r="CY111">
        <f t="shared" si="44"/>
        <v>56.16</v>
      </c>
      <c r="CZ111">
        <f t="shared" si="45"/>
        <v>56.16</v>
      </c>
      <c r="DA111">
        <f t="shared" si="46"/>
        <v>1</v>
      </c>
      <c r="DB111">
        <f t="shared" si="42"/>
        <v>0.11</v>
      </c>
      <c r="DC111">
        <f t="shared" si="43"/>
        <v>0</v>
      </c>
      <c r="DD111" t="s">
        <v>3</v>
      </c>
      <c r="DE111" t="s">
        <v>3</v>
      </c>
      <c r="DF111">
        <f t="shared" si="39"/>
        <v>0.11</v>
      </c>
      <c r="DG111">
        <f t="shared" si="36"/>
        <v>0</v>
      </c>
      <c r="DH111">
        <f t="shared" si="37"/>
        <v>0</v>
      </c>
      <c r="DI111">
        <f t="shared" si="40"/>
        <v>0</v>
      </c>
      <c r="DJ111">
        <f t="shared" si="47"/>
        <v>0.11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ROW(Source!A150)</f>
        <v>150</v>
      </c>
      <c r="B112">
        <v>421769664</v>
      </c>
      <c r="C112">
        <v>421770019</v>
      </c>
      <c r="D112">
        <v>405908694</v>
      </c>
      <c r="E112">
        <v>1</v>
      </c>
      <c r="F112">
        <v>1</v>
      </c>
      <c r="G112">
        <v>1080</v>
      </c>
      <c r="H112">
        <v>3</v>
      </c>
      <c r="I112" t="s">
        <v>366</v>
      </c>
      <c r="J112" t="s">
        <v>367</v>
      </c>
      <c r="K112" t="s">
        <v>368</v>
      </c>
      <c r="L112">
        <v>235684255</v>
      </c>
      <c r="N112">
        <v>1010</v>
      </c>
      <c r="O112" t="s">
        <v>171</v>
      </c>
      <c r="P112" t="s">
        <v>171</v>
      </c>
      <c r="Q112">
        <v>1</v>
      </c>
      <c r="W112">
        <v>0</v>
      </c>
      <c r="X112">
        <v>-1813525555</v>
      </c>
      <c r="Y112">
        <f t="shared" si="41"/>
        <v>1</v>
      </c>
      <c r="AA112">
        <v>14.99</v>
      </c>
      <c r="AB112">
        <v>0</v>
      </c>
      <c r="AC112">
        <v>0</v>
      </c>
      <c r="AD112">
        <v>0</v>
      </c>
      <c r="AE112">
        <v>14.99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2</v>
      </c>
      <c r="AX112">
        <v>421770301</v>
      </c>
      <c r="AY112">
        <v>1</v>
      </c>
      <c r="AZ112">
        <v>0</v>
      </c>
      <c r="BA112">
        <v>142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ROUND(Y112*Source!I150,9)</f>
        <v>1</v>
      </c>
      <c r="CY112">
        <f t="shared" si="44"/>
        <v>14.99</v>
      </c>
      <c r="CZ112">
        <f t="shared" si="45"/>
        <v>14.99</v>
      </c>
      <c r="DA112">
        <f t="shared" si="46"/>
        <v>1</v>
      </c>
      <c r="DB112">
        <f t="shared" si="42"/>
        <v>14.99</v>
      </c>
      <c r="DC112">
        <f t="shared" si="43"/>
        <v>0</v>
      </c>
      <c r="DD112" t="s">
        <v>3</v>
      </c>
      <c r="DE112" t="s">
        <v>3</v>
      </c>
      <c r="DF112">
        <f t="shared" si="39"/>
        <v>14.99</v>
      </c>
      <c r="DG112">
        <f t="shared" si="36"/>
        <v>0</v>
      </c>
      <c r="DH112">
        <f t="shared" si="37"/>
        <v>0</v>
      </c>
      <c r="DI112">
        <f t="shared" si="40"/>
        <v>0</v>
      </c>
      <c r="DJ112">
        <f t="shared" si="47"/>
        <v>14.99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ROW(Source!A150)</f>
        <v>150</v>
      </c>
      <c r="B113">
        <v>421769664</v>
      </c>
      <c r="C113">
        <v>421770019</v>
      </c>
      <c r="D113">
        <v>405841952</v>
      </c>
      <c r="E113">
        <v>1080</v>
      </c>
      <c r="F113">
        <v>1</v>
      </c>
      <c r="G113">
        <v>1080</v>
      </c>
      <c r="H113">
        <v>3</v>
      </c>
      <c r="I113" t="s">
        <v>165</v>
      </c>
      <c r="J113" t="s">
        <v>3</v>
      </c>
      <c r="K113" t="s">
        <v>166</v>
      </c>
      <c r="L113">
        <v>1346</v>
      </c>
      <c r="N113">
        <v>1009</v>
      </c>
      <c r="O113" t="s">
        <v>167</v>
      </c>
      <c r="P113" t="s">
        <v>167</v>
      </c>
      <c r="Q113">
        <v>1</v>
      </c>
      <c r="W113">
        <v>0</v>
      </c>
      <c r="X113">
        <v>-63099341</v>
      </c>
      <c r="Y113">
        <f t="shared" si="41"/>
        <v>0.57599999999999996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0.57599999999999996</v>
      </c>
      <c r="AU113" t="s">
        <v>3</v>
      </c>
      <c r="AV113">
        <v>0</v>
      </c>
      <c r="AW113">
        <v>2</v>
      </c>
      <c r="AX113">
        <v>421770302</v>
      </c>
      <c r="AY113">
        <v>1</v>
      </c>
      <c r="AZ113">
        <v>0</v>
      </c>
      <c r="BA113">
        <v>143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ROUND(Y113*Source!I150,9)</f>
        <v>0.57599999999999996</v>
      </c>
      <c r="CY113">
        <f t="shared" si="44"/>
        <v>0</v>
      </c>
      <c r="CZ113">
        <f t="shared" si="45"/>
        <v>0</v>
      </c>
      <c r="DA113">
        <f t="shared" si="46"/>
        <v>1</v>
      </c>
      <c r="DB113">
        <f t="shared" si="42"/>
        <v>0</v>
      </c>
      <c r="DC113">
        <f t="shared" si="43"/>
        <v>0</v>
      </c>
      <c r="DD113" t="s">
        <v>3</v>
      </c>
      <c r="DE113" t="s">
        <v>3</v>
      </c>
      <c r="DF113">
        <f t="shared" si="39"/>
        <v>0</v>
      </c>
      <c r="DG113">
        <f t="shared" si="36"/>
        <v>0</v>
      </c>
      <c r="DH113">
        <f t="shared" si="37"/>
        <v>0</v>
      </c>
      <c r="DI113">
        <f t="shared" si="40"/>
        <v>0</v>
      </c>
      <c r="DJ113">
        <f t="shared" si="47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ROW(Source!A150)</f>
        <v>150</v>
      </c>
      <c r="B114">
        <v>421769664</v>
      </c>
      <c r="C114">
        <v>421770019</v>
      </c>
      <c r="D114">
        <v>405857002</v>
      </c>
      <c r="E114">
        <v>1080</v>
      </c>
      <c r="F114">
        <v>1</v>
      </c>
      <c r="G114">
        <v>1080</v>
      </c>
      <c r="H114">
        <v>3</v>
      </c>
      <c r="I114" t="s">
        <v>175</v>
      </c>
      <c r="J114" t="s">
        <v>3</v>
      </c>
      <c r="K114" t="s">
        <v>184</v>
      </c>
      <c r="L114">
        <v>235684255</v>
      </c>
      <c r="N114">
        <v>1010</v>
      </c>
      <c r="O114" t="s">
        <v>171</v>
      </c>
      <c r="P114" t="s">
        <v>171</v>
      </c>
      <c r="Q114">
        <v>1</v>
      </c>
      <c r="W114">
        <v>0</v>
      </c>
      <c r="X114">
        <v>-1123562669</v>
      </c>
      <c r="Y114">
        <f t="shared" si="41"/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1</v>
      </c>
      <c r="AU114" t="s">
        <v>3</v>
      </c>
      <c r="AV114">
        <v>0</v>
      </c>
      <c r="AW114">
        <v>2</v>
      </c>
      <c r="AX114">
        <v>421770303</v>
      </c>
      <c r="AY114">
        <v>1</v>
      </c>
      <c r="AZ114">
        <v>0</v>
      </c>
      <c r="BA114">
        <v>144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ROUND(Y114*Source!I150,9)</f>
        <v>1</v>
      </c>
      <c r="CY114">
        <f t="shared" si="44"/>
        <v>0</v>
      </c>
      <c r="CZ114">
        <f t="shared" si="45"/>
        <v>0</v>
      </c>
      <c r="DA114">
        <f t="shared" si="46"/>
        <v>1</v>
      </c>
      <c r="DB114">
        <f t="shared" si="42"/>
        <v>0</v>
      </c>
      <c r="DC114">
        <f t="shared" si="43"/>
        <v>0</v>
      </c>
      <c r="DD114" t="s">
        <v>3</v>
      </c>
      <c r="DE114" t="s">
        <v>3</v>
      </c>
      <c r="DF114">
        <f t="shared" si="39"/>
        <v>0</v>
      </c>
      <c r="DG114">
        <f t="shared" si="36"/>
        <v>0</v>
      </c>
      <c r="DH114">
        <f t="shared" si="37"/>
        <v>0</v>
      </c>
      <c r="DI114">
        <f t="shared" si="40"/>
        <v>0</v>
      </c>
      <c r="DJ114">
        <f t="shared" si="47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ROW(Source!A150)</f>
        <v>150</v>
      </c>
      <c r="B115">
        <v>421769664</v>
      </c>
      <c r="C115">
        <v>421770019</v>
      </c>
      <c r="D115">
        <v>405859119</v>
      </c>
      <c r="E115">
        <v>1080</v>
      </c>
      <c r="F115">
        <v>1</v>
      </c>
      <c r="G115">
        <v>1080</v>
      </c>
      <c r="H115">
        <v>3</v>
      </c>
      <c r="I115" t="s">
        <v>177</v>
      </c>
      <c r="J115" t="s">
        <v>3</v>
      </c>
      <c r="K115" t="s">
        <v>178</v>
      </c>
      <c r="L115">
        <v>235684255</v>
      </c>
      <c r="N115">
        <v>1010</v>
      </c>
      <c r="O115" t="s">
        <v>171</v>
      </c>
      <c r="P115" t="s">
        <v>171</v>
      </c>
      <c r="Q115">
        <v>1</v>
      </c>
      <c r="W115">
        <v>0</v>
      </c>
      <c r="X115">
        <v>2091361781</v>
      </c>
      <c r="Y115">
        <f t="shared" si="41"/>
        <v>6.1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6.1</v>
      </c>
      <c r="AU115" t="s">
        <v>3</v>
      </c>
      <c r="AV115">
        <v>0</v>
      </c>
      <c r="AW115">
        <v>2</v>
      </c>
      <c r="AX115">
        <v>421770304</v>
      </c>
      <c r="AY115">
        <v>1</v>
      </c>
      <c r="AZ115">
        <v>0</v>
      </c>
      <c r="BA115">
        <v>145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ROUND(Y115*Source!I150,9)</f>
        <v>6.1</v>
      </c>
      <c r="CY115">
        <f t="shared" si="44"/>
        <v>0</v>
      </c>
      <c r="CZ115">
        <f t="shared" si="45"/>
        <v>0</v>
      </c>
      <c r="DA115">
        <f t="shared" si="46"/>
        <v>1</v>
      </c>
      <c r="DB115">
        <f t="shared" si="42"/>
        <v>0</v>
      </c>
      <c r="DC115">
        <f t="shared" si="43"/>
        <v>0</v>
      </c>
      <c r="DD115" t="s">
        <v>3</v>
      </c>
      <c r="DE115" t="s">
        <v>3</v>
      </c>
      <c r="DF115">
        <f t="shared" si="39"/>
        <v>0</v>
      </c>
      <c r="DG115">
        <f t="shared" si="36"/>
        <v>0</v>
      </c>
      <c r="DH115">
        <f t="shared" si="37"/>
        <v>0</v>
      </c>
      <c r="DI115">
        <f t="shared" si="40"/>
        <v>0</v>
      </c>
      <c r="DJ115">
        <f t="shared" si="47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ROW(Source!A150)</f>
        <v>150</v>
      </c>
      <c r="B116">
        <v>421769664</v>
      </c>
      <c r="C116">
        <v>421770019</v>
      </c>
      <c r="D116">
        <v>405875215</v>
      </c>
      <c r="E116">
        <v>1080</v>
      </c>
      <c r="F116">
        <v>1</v>
      </c>
      <c r="G116">
        <v>1080</v>
      </c>
      <c r="H116">
        <v>3</v>
      </c>
      <c r="I116" t="s">
        <v>179</v>
      </c>
      <c r="J116" t="s">
        <v>3</v>
      </c>
      <c r="K116" t="s">
        <v>180</v>
      </c>
      <c r="L116">
        <v>1348</v>
      </c>
      <c r="N116">
        <v>1009</v>
      </c>
      <c r="O116" t="s">
        <v>116</v>
      </c>
      <c r="P116" t="s">
        <v>116</v>
      </c>
      <c r="Q116">
        <v>1000</v>
      </c>
      <c r="W116">
        <v>0</v>
      </c>
      <c r="X116">
        <v>-21282126</v>
      </c>
      <c r="Y116">
        <f t="shared" si="41"/>
        <v>3.0000000000000001E-3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3.0000000000000001E-3</v>
      </c>
      <c r="AU116" t="s">
        <v>3</v>
      </c>
      <c r="AV116">
        <v>0</v>
      </c>
      <c r="AW116">
        <v>2</v>
      </c>
      <c r="AX116">
        <v>421770305</v>
      </c>
      <c r="AY116">
        <v>1</v>
      </c>
      <c r="AZ116">
        <v>0</v>
      </c>
      <c r="BA116">
        <v>146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ROUND(Y116*Source!I150,9)</f>
        <v>3.0000000000000001E-3</v>
      </c>
      <c r="CY116">
        <f t="shared" si="44"/>
        <v>0</v>
      </c>
      <c r="CZ116">
        <f t="shared" si="45"/>
        <v>0</v>
      </c>
      <c r="DA116">
        <f t="shared" si="46"/>
        <v>1</v>
      </c>
      <c r="DB116">
        <f t="shared" si="42"/>
        <v>0</v>
      </c>
      <c r="DC116">
        <f t="shared" si="43"/>
        <v>0</v>
      </c>
      <c r="DD116" t="s">
        <v>3</v>
      </c>
      <c r="DE116" t="s">
        <v>3</v>
      </c>
      <c r="DF116">
        <f t="shared" si="39"/>
        <v>0</v>
      </c>
      <c r="DG116">
        <f t="shared" si="36"/>
        <v>0</v>
      </c>
      <c r="DH116">
        <f t="shared" si="37"/>
        <v>0</v>
      </c>
      <c r="DI116">
        <f t="shared" si="40"/>
        <v>0</v>
      </c>
      <c r="DJ116">
        <f t="shared" si="47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ROW(Source!A151)</f>
        <v>151</v>
      </c>
      <c r="B117">
        <v>421769662</v>
      </c>
      <c r="C117">
        <v>421770019</v>
      </c>
      <c r="D117">
        <v>405844724</v>
      </c>
      <c r="E117">
        <v>1080</v>
      </c>
      <c r="F117">
        <v>1</v>
      </c>
      <c r="G117">
        <v>1080</v>
      </c>
      <c r="H117">
        <v>1</v>
      </c>
      <c r="I117" t="s">
        <v>294</v>
      </c>
      <c r="J117" t="s">
        <v>3</v>
      </c>
      <c r="K117" t="s">
        <v>295</v>
      </c>
      <c r="L117">
        <v>1191</v>
      </c>
      <c r="N117">
        <v>1013</v>
      </c>
      <c r="O117" t="s">
        <v>296</v>
      </c>
      <c r="P117" t="s">
        <v>296</v>
      </c>
      <c r="Q117">
        <v>1</v>
      </c>
      <c r="W117">
        <v>0</v>
      </c>
      <c r="X117">
        <v>476480486</v>
      </c>
      <c r="Y117">
        <f t="shared" si="41"/>
        <v>3.11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3.11</v>
      </c>
      <c r="AU117" t="s">
        <v>3</v>
      </c>
      <c r="AV117">
        <v>1</v>
      </c>
      <c r="AW117">
        <v>2</v>
      </c>
      <c r="AX117">
        <v>421770286</v>
      </c>
      <c r="AY117">
        <v>1</v>
      </c>
      <c r="AZ117">
        <v>0</v>
      </c>
      <c r="BA117">
        <v>147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ROUND(AT117*Source!I151*AH117*AL117,2)</f>
        <v>0</v>
      </c>
      <c r="CV117">
        <f>ROUND(Y117*Source!I151,9)</f>
        <v>3.11</v>
      </c>
      <c r="CW117">
        <v>0</v>
      </c>
      <c r="CX117">
        <f>ROUND(Y117*Source!I151,9)</f>
        <v>3.11</v>
      </c>
      <c r="CY117">
        <f>AD117</f>
        <v>0</v>
      </c>
      <c r="CZ117">
        <f>AH117</f>
        <v>0</v>
      </c>
      <c r="DA117">
        <f>AL117</f>
        <v>1</v>
      </c>
      <c r="DB117">
        <f t="shared" si="42"/>
        <v>0</v>
      </c>
      <c r="DC117">
        <f t="shared" si="43"/>
        <v>0</v>
      </c>
      <c r="DD117" t="s">
        <v>3</v>
      </c>
      <c r="DE117" t="s">
        <v>3</v>
      </c>
      <c r="DF117">
        <f t="shared" si="39"/>
        <v>0</v>
      </c>
      <c r="DG117">
        <f t="shared" si="36"/>
        <v>0</v>
      </c>
      <c r="DH117">
        <f t="shared" si="37"/>
        <v>0</v>
      </c>
      <c r="DI117">
        <f t="shared" si="40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ROW(Source!A151)</f>
        <v>151</v>
      </c>
      <c r="B118">
        <v>421769662</v>
      </c>
      <c r="C118">
        <v>421770019</v>
      </c>
      <c r="D118">
        <v>405915920</v>
      </c>
      <c r="E118">
        <v>1</v>
      </c>
      <c r="F118">
        <v>1</v>
      </c>
      <c r="G118">
        <v>1080</v>
      </c>
      <c r="H118">
        <v>2</v>
      </c>
      <c r="I118" t="s">
        <v>303</v>
      </c>
      <c r="J118" t="s">
        <v>304</v>
      </c>
      <c r="K118" t="s">
        <v>305</v>
      </c>
      <c r="L118">
        <v>1368</v>
      </c>
      <c r="N118">
        <v>1011</v>
      </c>
      <c r="O118" t="s">
        <v>306</v>
      </c>
      <c r="P118" t="s">
        <v>306</v>
      </c>
      <c r="Q118">
        <v>1</v>
      </c>
      <c r="W118">
        <v>0</v>
      </c>
      <c r="X118">
        <v>-2065404138</v>
      </c>
      <c r="Y118">
        <f t="shared" si="41"/>
        <v>0.11</v>
      </c>
      <c r="AA118">
        <v>0</v>
      </c>
      <c r="AB118">
        <v>100.2</v>
      </c>
      <c r="AC118">
        <v>0</v>
      </c>
      <c r="AD118">
        <v>0</v>
      </c>
      <c r="AE118">
        <v>0</v>
      </c>
      <c r="AF118">
        <v>7.11</v>
      </c>
      <c r="AG118">
        <v>0</v>
      </c>
      <c r="AH118">
        <v>0</v>
      </c>
      <c r="AI118">
        <v>1</v>
      </c>
      <c r="AJ118">
        <v>13.46</v>
      </c>
      <c r="AK118">
        <v>56.35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0.11</v>
      </c>
      <c r="AU118" t="s">
        <v>3</v>
      </c>
      <c r="AV118">
        <v>0</v>
      </c>
      <c r="AW118">
        <v>2</v>
      </c>
      <c r="AX118">
        <v>421770287</v>
      </c>
      <c r="AY118">
        <v>1</v>
      </c>
      <c r="AZ118">
        <v>0</v>
      </c>
      <c r="BA118">
        <v>148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ROUND(Y118*Source!I151*DO118,9)</f>
        <v>0</v>
      </c>
      <c r="CX118">
        <f>ROUND(Y118*Source!I151,9)</f>
        <v>0.11</v>
      </c>
      <c r="CY118">
        <f>AB118</f>
        <v>100.2</v>
      </c>
      <c r="CZ118">
        <f>AF118</f>
        <v>7.11</v>
      </c>
      <c r="DA118">
        <f>AJ118</f>
        <v>13.46</v>
      </c>
      <c r="DB118">
        <f t="shared" si="42"/>
        <v>0.78</v>
      </c>
      <c r="DC118">
        <f t="shared" si="43"/>
        <v>0</v>
      </c>
      <c r="DD118" t="s">
        <v>3</v>
      </c>
      <c r="DE118" t="s">
        <v>3</v>
      </c>
      <c r="DF118">
        <f t="shared" si="39"/>
        <v>0</v>
      </c>
      <c r="DG118">
        <f>ROUND(ROUND(AF118*AJ118,2)*CX118,2)</f>
        <v>10.53</v>
      </c>
      <c r="DH118">
        <f>ROUND(ROUND(AG118*AK118,2)*CX118,2)</f>
        <v>0</v>
      </c>
      <c r="DI118">
        <f t="shared" si="40"/>
        <v>0</v>
      </c>
      <c r="DJ118">
        <f>DG118</f>
        <v>10.53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ROW(Source!A151)</f>
        <v>151</v>
      </c>
      <c r="B119">
        <v>421769662</v>
      </c>
      <c r="C119">
        <v>421770019</v>
      </c>
      <c r="D119">
        <v>405916219</v>
      </c>
      <c r="E119">
        <v>1</v>
      </c>
      <c r="F119">
        <v>1</v>
      </c>
      <c r="G119">
        <v>1080</v>
      </c>
      <c r="H119">
        <v>2</v>
      </c>
      <c r="I119" t="s">
        <v>307</v>
      </c>
      <c r="J119" t="s">
        <v>308</v>
      </c>
      <c r="K119" t="s">
        <v>309</v>
      </c>
      <c r="L119">
        <v>1368</v>
      </c>
      <c r="N119">
        <v>1011</v>
      </c>
      <c r="O119" t="s">
        <v>306</v>
      </c>
      <c r="P119" t="s">
        <v>306</v>
      </c>
      <c r="Q119">
        <v>1</v>
      </c>
      <c r="W119">
        <v>0</v>
      </c>
      <c r="X119">
        <v>-1985943078</v>
      </c>
      <c r="Y119">
        <f t="shared" si="41"/>
        <v>0.01</v>
      </c>
      <c r="AA119">
        <v>0</v>
      </c>
      <c r="AB119">
        <v>1485.19</v>
      </c>
      <c r="AC119">
        <v>744.56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17.07</v>
      </c>
      <c r="AK119">
        <v>56.35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0.01</v>
      </c>
      <c r="AU119" t="s">
        <v>3</v>
      </c>
      <c r="AV119">
        <v>0</v>
      </c>
      <c r="AW119">
        <v>2</v>
      </c>
      <c r="AX119">
        <v>421770288</v>
      </c>
      <c r="AY119">
        <v>1</v>
      </c>
      <c r="AZ119">
        <v>0</v>
      </c>
      <c r="BA119">
        <v>149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ROUND(Y119*Source!I151*DO119,9)</f>
        <v>0.12620000000000001</v>
      </c>
      <c r="CX119">
        <f>ROUND(Y119*Source!I151,9)</f>
        <v>0.01</v>
      </c>
      <c r="CY119">
        <f>AB119</f>
        <v>1485.19</v>
      </c>
      <c r="CZ119">
        <f>AF119</f>
        <v>83.1</v>
      </c>
      <c r="DA119">
        <f>AJ119</f>
        <v>17.07</v>
      </c>
      <c r="DB119">
        <f t="shared" si="42"/>
        <v>0.83</v>
      </c>
      <c r="DC119">
        <f t="shared" si="43"/>
        <v>0.13</v>
      </c>
      <c r="DD119" t="s">
        <v>3</v>
      </c>
      <c r="DE119" t="s">
        <v>3</v>
      </c>
      <c r="DF119">
        <f t="shared" si="39"/>
        <v>0</v>
      </c>
      <c r="DG119">
        <f>ROUND(ROUND(AF119*AJ119,2)*CX119,2)</f>
        <v>14.19</v>
      </c>
      <c r="DH119">
        <f>ROUND(ROUND(AG119*AK119,2)*CX119,2)</f>
        <v>7.11</v>
      </c>
      <c r="DI119">
        <f t="shared" si="40"/>
        <v>0</v>
      </c>
      <c r="DJ119">
        <f>DG119</f>
        <v>14.19</v>
      </c>
      <c r="DK119">
        <v>0</v>
      </c>
      <c r="DL119" t="s">
        <v>310</v>
      </c>
      <c r="DM119">
        <v>0</v>
      </c>
      <c r="DN119" t="s">
        <v>296</v>
      </c>
      <c r="DO119">
        <v>12.62</v>
      </c>
    </row>
    <row r="120" spans="1:119" x14ac:dyDescent="0.2">
      <c r="A120">
        <f>ROW(Source!A151)</f>
        <v>151</v>
      </c>
      <c r="B120">
        <v>421769662</v>
      </c>
      <c r="C120">
        <v>421770019</v>
      </c>
      <c r="D120">
        <v>405916311</v>
      </c>
      <c r="E120">
        <v>1</v>
      </c>
      <c r="F120">
        <v>1</v>
      </c>
      <c r="G120">
        <v>1080</v>
      </c>
      <c r="H120">
        <v>2</v>
      </c>
      <c r="I120" t="s">
        <v>369</v>
      </c>
      <c r="J120" t="s">
        <v>370</v>
      </c>
      <c r="K120" t="s">
        <v>371</v>
      </c>
      <c r="L120">
        <v>1368</v>
      </c>
      <c r="N120">
        <v>1011</v>
      </c>
      <c r="O120" t="s">
        <v>306</v>
      </c>
      <c r="P120" t="s">
        <v>306</v>
      </c>
      <c r="Q120">
        <v>1</v>
      </c>
      <c r="W120">
        <v>0</v>
      </c>
      <c r="X120">
        <v>600609679</v>
      </c>
      <c r="Y120">
        <f t="shared" si="41"/>
        <v>0.28000000000000003</v>
      </c>
      <c r="AA120">
        <v>0</v>
      </c>
      <c r="AB120">
        <v>14.63</v>
      </c>
      <c r="AC120">
        <v>0</v>
      </c>
      <c r="AD120">
        <v>0</v>
      </c>
      <c r="AE120">
        <v>0</v>
      </c>
      <c r="AF120">
        <v>1.4</v>
      </c>
      <c r="AG120">
        <v>0</v>
      </c>
      <c r="AH120">
        <v>0</v>
      </c>
      <c r="AI120">
        <v>1</v>
      </c>
      <c r="AJ120">
        <v>9.98</v>
      </c>
      <c r="AK120">
        <v>56.35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0.28000000000000003</v>
      </c>
      <c r="AU120" t="s">
        <v>3</v>
      </c>
      <c r="AV120">
        <v>0</v>
      </c>
      <c r="AW120">
        <v>2</v>
      </c>
      <c r="AX120">
        <v>421770289</v>
      </c>
      <c r="AY120">
        <v>1</v>
      </c>
      <c r="AZ120">
        <v>0</v>
      </c>
      <c r="BA120">
        <v>150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ROUND(Y120*Source!I151*DO120,9)</f>
        <v>0</v>
      </c>
      <c r="CX120">
        <f>ROUND(Y120*Source!I151,9)</f>
        <v>0.28000000000000003</v>
      </c>
      <c r="CY120">
        <f>AB120</f>
        <v>14.63</v>
      </c>
      <c r="CZ120">
        <f>AF120</f>
        <v>1.4</v>
      </c>
      <c r="DA120">
        <f>AJ120</f>
        <v>9.98</v>
      </c>
      <c r="DB120">
        <f t="shared" si="42"/>
        <v>0.39</v>
      </c>
      <c r="DC120">
        <f t="shared" si="43"/>
        <v>0</v>
      </c>
      <c r="DD120" t="s">
        <v>3</v>
      </c>
      <c r="DE120" t="s">
        <v>3</v>
      </c>
      <c r="DF120">
        <f t="shared" si="39"/>
        <v>0</v>
      </c>
      <c r="DG120">
        <f>ROUND(ROUND(AF120*AJ120,2)*CX120,2)</f>
        <v>3.91</v>
      </c>
      <c r="DH120">
        <f>ROUND(ROUND(AG120*AK120,2)*CX120,2)</f>
        <v>0</v>
      </c>
      <c r="DI120">
        <f t="shared" si="40"/>
        <v>0</v>
      </c>
      <c r="DJ120">
        <f>DG120</f>
        <v>3.91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ROW(Source!A151)</f>
        <v>151</v>
      </c>
      <c r="B121">
        <v>421769662</v>
      </c>
      <c r="C121">
        <v>421770019</v>
      </c>
      <c r="D121">
        <v>405916332</v>
      </c>
      <c r="E121">
        <v>1</v>
      </c>
      <c r="F121">
        <v>1</v>
      </c>
      <c r="G121">
        <v>1080</v>
      </c>
      <c r="H121">
        <v>2</v>
      </c>
      <c r="I121" t="s">
        <v>337</v>
      </c>
      <c r="J121" t="s">
        <v>338</v>
      </c>
      <c r="K121" t="s">
        <v>339</v>
      </c>
      <c r="L121">
        <v>1368</v>
      </c>
      <c r="N121">
        <v>1011</v>
      </c>
      <c r="O121" t="s">
        <v>306</v>
      </c>
      <c r="P121" t="s">
        <v>306</v>
      </c>
      <c r="Q121">
        <v>1</v>
      </c>
      <c r="W121">
        <v>0</v>
      </c>
      <c r="X121">
        <v>-507462707</v>
      </c>
      <c r="Y121">
        <f t="shared" si="41"/>
        <v>0.03</v>
      </c>
      <c r="AA121">
        <v>0</v>
      </c>
      <c r="AB121">
        <v>3.37</v>
      </c>
      <c r="AC121">
        <v>0</v>
      </c>
      <c r="AD121">
        <v>0</v>
      </c>
      <c r="AE121">
        <v>0</v>
      </c>
      <c r="AF121">
        <v>0.35</v>
      </c>
      <c r="AG121">
        <v>0</v>
      </c>
      <c r="AH121">
        <v>0</v>
      </c>
      <c r="AI121">
        <v>1</v>
      </c>
      <c r="AJ121">
        <v>9.1999999999999993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0.03</v>
      </c>
      <c r="AU121" t="s">
        <v>3</v>
      </c>
      <c r="AV121">
        <v>0</v>
      </c>
      <c r="AW121">
        <v>2</v>
      </c>
      <c r="AX121">
        <v>421770290</v>
      </c>
      <c r="AY121">
        <v>1</v>
      </c>
      <c r="AZ121">
        <v>0</v>
      </c>
      <c r="BA121">
        <v>151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ROUND(Y121*Source!I151*DO121,9)</f>
        <v>0</v>
      </c>
      <c r="CX121">
        <f>ROUND(Y121*Source!I151,9)</f>
        <v>0.03</v>
      </c>
      <c r="CY121">
        <f>AB121</f>
        <v>3.37</v>
      </c>
      <c r="CZ121">
        <f>AF121</f>
        <v>0.35</v>
      </c>
      <c r="DA121">
        <f>AJ121</f>
        <v>9.1999999999999993</v>
      </c>
      <c r="DB121">
        <f t="shared" si="42"/>
        <v>0.01</v>
      </c>
      <c r="DC121">
        <f t="shared" si="43"/>
        <v>0</v>
      </c>
      <c r="DD121" t="s">
        <v>3</v>
      </c>
      <c r="DE121" t="s">
        <v>3</v>
      </c>
      <c r="DF121">
        <f t="shared" si="39"/>
        <v>0</v>
      </c>
      <c r="DG121">
        <f>ROUND(ROUND(AF121*AJ121,2)*CX121,2)</f>
        <v>0.1</v>
      </c>
      <c r="DH121">
        <f>ROUND(ROUND(AG121*AK121,2)*CX121,2)</f>
        <v>0</v>
      </c>
      <c r="DI121">
        <f t="shared" si="40"/>
        <v>0</v>
      </c>
      <c r="DJ121">
        <f>DG121</f>
        <v>0.1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ROW(Source!A151)</f>
        <v>151</v>
      </c>
      <c r="B122">
        <v>421769662</v>
      </c>
      <c r="C122">
        <v>421770019</v>
      </c>
      <c r="D122">
        <v>405885432</v>
      </c>
      <c r="E122">
        <v>1</v>
      </c>
      <c r="F122">
        <v>1</v>
      </c>
      <c r="G122">
        <v>1080</v>
      </c>
      <c r="H122">
        <v>3</v>
      </c>
      <c r="I122" t="s">
        <v>340</v>
      </c>
      <c r="J122" t="s">
        <v>341</v>
      </c>
      <c r="K122" t="s">
        <v>342</v>
      </c>
      <c r="L122">
        <v>1346</v>
      </c>
      <c r="N122">
        <v>1009</v>
      </c>
      <c r="O122" t="s">
        <v>167</v>
      </c>
      <c r="P122" t="s">
        <v>167</v>
      </c>
      <c r="Q122">
        <v>1</v>
      </c>
      <c r="W122">
        <v>0</v>
      </c>
      <c r="X122">
        <v>1404476834</v>
      </c>
      <c r="Y122">
        <f t="shared" si="41"/>
        <v>7.0000000000000001E-3</v>
      </c>
      <c r="AA122">
        <v>338.71</v>
      </c>
      <c r="AB122">
        <v>0</v>
      </c>
      <c r="AC122">
        <v>0</v>
      </c>
      <c r="AD122">
        <v>0</v>
      </c>
      <c r="AE122">
        <v>13.95</v>
      </c>
      <c r="AF122">
        <v>0</v>
      </c>
      <c r="AG122">
        <v>0</v>
      </c>
      <c r="AH122">
        <v>0</v>
      </c>
      <c r="AI122">
        <v>24.28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7.0000000000000001E-3</v>
      </c>
      <c r="AU122" t="s">
        <v>3</v>
      </c>
      <c r="AV122">
        <v>0</v>
      </c>
      <c r="AW122">
        <v>2</v>
      </c>
      <c r="AX122">
        <v>421770291</v>
      </c>
      <c r="AY122">
        <v>1</v>
      </c>
      <c r="AZ122">
        <v>0</v>
      </c>
      <c r="BA122">
        <v>152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ROUND(Y122*Source!I151,9)</f>
        <v>7.0000000000000001E-3</v>
      </c>
      <c r="CY122">
        <f t="shared" ref="CY122:CY136" si="48">AA122</f>
        <v>338.71</v>
      </c>
      <c r="CZ122">
        <f t="shared" ref="CZ122:CZ136" si="49">AE122</f>
        <v>13.95</v>
      </c>
      <c r="DA122">
        <f t="shared" ref="DA122:DA136" si="50">AI122</f>
        <v>24.28</v>
      </c>
      <c r="DB122">
        <f t="shared" si="42"/>
        <v>0.1</v>
      </c>
      <c r="DC122">
        <f t="shared" si="43"/>
        <v>0</v>
      </c>
      <c r="DD122" t="s">
        <v>3</v>
      </c>
      <c r="DE122" t="s">
        <v>3</v>
      </c>
      <c r="DF122">
        <f t="shared" ref="DF122:DF136" si="51">ROUND(ROUND(AE122*AI122,2)*CX122,2)</f>
        <v>2.37</v>
      </c>
      <c r="DG122">
        <f t="shared" ref="DG122:DG150" si="52">ROUND(ROUND(AF122,2)*CX122,2)</f>
        <v>0</v>
      </c>
      <c r="DH122">
        <f t="shared" ref="DH122:DH150" si="53">ROUND(ROUND(AG122,2)*CX122,2)</f>
        <v>0</v>
      </c>
      <c r="DI122">
        <f t="shared" si="40"/>
        <v>0</v>
      </c>
      <c r="DJ122">
        <f t="shared" ref="DJ122:DJ136" si="54">DF122</f>
        <v>2.37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ROW(Source!A151)</f>
        <v>151</v>
      </c>
      <c r="B123">
        <v>421769662</v>
      </c>
      <c r="C123">
        <v>421770019</v>
      </c>
      <c r="D123">
        <v>405885522</v>
      </c>
      <c r="E123">
        <v>1</v>
      </c>
      <c r="F123">
        <v>1</v>
      </c>
      <c r="G123">
        <v>1080</v>
      </c>
      <c r="H123">
        <v>3</v>
      </c>
      <c r="I123" t="s">
        <v>331</v>
      </c>
      <c r="J123" t="s">
        <v>332</v>
      </c>
      <c r="K123" t="s">
        <v>333</v>
      </c>
      <c r="L123">
        <v>1346</v>
      </c>
      <c r="N123">
        <v>1009</v>
      </c>
      <c r="O123" t="s">
        <v>167</v>
      </c>
      <c r="P123" t="s">
        <v>167</v>
      </c>
      <c r="Q123">
        <v>1</v>
      </c>
      <c r="W123">
        <v>0</v>
      </c>
      <c r="X123">
        <v>2041003886</v>
      </c>
      <c r="Y123">
        <f t="shared" si="41"/>
        <v>6.6000000000000003E-2</v>
      </c>
      <c r="AA123">
        <v>101.03</v>
      </c>
      <c r="AB123">
        <v>0</v>
      </c>
      <c r="AC123">
        <v>0</v>
      </c>
      <c r="AD123">
        <v>0</v>
      </c>
      <c r="AE123">
        <v>29.89</v>
      </c>
      <c r="AF123">
        <v>0</v>
      </c>
      <c r="AG123">
        <v>0</v>
      </c>
      <c r="AH123">
        <v>0</v>
      </c>
      <c r="AI123">
        <v>3.38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6.6000000000000003E-2</v>
      </c>
      <c r="AU123" t="s">
        <v>3</v>
      </c>
      <c r="AV123">
        <v>0</v>
      </c>
      <c r="AW123">
        <v>2</v>
      </c>
      <c r="AX123">
        <v>421770292</v>
      </c>
      <c r="AY123">
        <v>1</v>
      </c>
      <c r="AZ123">
        <v>0</v>
      </c>
      <c r="BA123">
        <v>153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ROUND(Y123*Source!I151,9)</f>
        <v>6.6000000000000003E-2</v>
      </c>
      <c r="CY123">
        <f t="shared" si="48"/>
        <v>101.03</v>
      </c>
      <c r="CZ123">
        <f t="shared" si="49"/>
        <v>29.89</v>
      </c>
      <c r="DA123">
        <f t="shared" si="50"/>
        <v>3.38</v>
      </c>
      <c r="DB123">
        <f t="shared" si="42"/>
        <v>1.97</v>
      </c>
      <c r="DC123">
        <f t="shared" si="43"/>
        <v>0</v>
      </c>
      <c r="DD123" t="s">
        <v>3</v>
      </c>
      <c r="DE123" t="s">
        <v>3</v>
      </c>
      <c r="DF123">
        <f t="shared" si="51"/>
        <v>6.67</v>
      </c>
      <c r="DG123">
        <f t="shared" si="52"/>
        <v>0</v>
      </c>
      <c r="DH123">
        <f t="shared" si="53"/>
        <v>0</v>
      </c>
      <c r="DI123">
        <f t="shared" si="40"/>
        <v>0</v>
      </c>
      <c r="DJ123">
        <f t="shared" si="54"/>
        <v>6.67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ROW(Source!A151)</f>
        <v>151</v>
      </c>
      <c r="B124">
        <v>421769662</v>
      </c>
      <c r="C124">
        <v>421770019</v>
      </c>
      <c r="D124">
        <v>405885592</v>
      </c>
      <c r="E124">
        <v>1</v>
      </c>
      <c r="F124">
        <v>1</v>
      </c>
      <c r="G124">
        <v>1080</v>
      </c>
      <c r="H124">
        <v>3</v>
      </c>
      <c r="I124" t="s">
        <v>311</v>
      </c>
      <c r="J124" t="s">
        <v>312</v>
      </c>
      <c r="K124" t="s">
        <v>313</v>
      </c>
      <c r="L124">
        <v>1348</v>
      </c>
      <c r="N124">
        <v>1009</v>
      </c>
      <c r="O124" t="s">
        <v>116</v>
      </c>
      <c r="P124" t="s">
        <v>116</v>
      </c>
      <c r="Q124">
        <v>1000</v>
      </c>
      <c r="W124">
        <v>0</v>
      </c>
      <c r="X124">
        <v>-1792704725</v>
      </c>
      <c r="Y124">
        <f t="shared" si="41"/>
        <v>6.9999999999999994E-5</v>
      </c>
      <c r="AA124">
        <v>141233.74</v>
      </c>
      <c r="AB124">
        <v>0</v>
      </c>
      <c r="AC124">
        <v>0</v>
      </c>
      <c r="AD124">
        <v>0</v>
      </c>
      <c r="AE124">
        <v>8590.86</v>
      </c>
      <c r="AF124">
        <v>0</v>
      </c>
      <c r="AG124">
        <v>0</v>
      </c>
      <c r="AH124">
        <v>0</v>
      </c>
      <c r="AI124">
        <v>16.440000000000001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6.9999999999999994E-5</v>
      </c>
      <c r="AU124" t="s">
        <v>3</v>
      </c>
      <c r="AV124">
        <v>0</v>
      </c>
      <c r="AW124">
        <v>2</v>
      </c>
      <c r="AX124">
        <v>421770293</v>
      </c>
      <c r="AY124">
        <v>1</v>
      </c>
      <c r="AZ124">
        <v>0</v>
      </c>
      <c r="BA124">
        <v>154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ROUND(Y124*Source!I151,9)</f>
        <v>6.9999999999999994E-5</v>
      </c>
      <c r="CY124">
        <f t="shared" si="48"/>
        <v>141233.74</v>
      </c>
      <c r="CZ124">
        <f t="shared" si="49"/>
        <v>8590.86</v>
      </c>
      <c r="DA124">
        <f t="shared" si="50"/>
        <v>16.440000000000001</v>
      </c>
      <c r="DB124">
        <f t="shared" si="42"/>
        <v>0.6</v>
      </c>
      <c r="DC124">
        <f t="shared" si="43"/>
        <v>0</v>
      </c>
      <c r="DD124" t="s">
        <v>3</v>
      </c>
      <c r="DE124" t="s">
        <v>3</v>
      </c>
      <c r="DF124">
        <f t="shared" si="51"/>
        <v>9.89</v>
      </c>
      <c r="DG124">
        <f t="shared" si="52"/>
        <v>0</v>
      </c>
      <c r="DH124">
        <f t="shared" si="53"/>
        <v>0</v>
      </c>
      <c r="DI124">
        <f t="shared" si="40"/>
        <v>0</v>
      </c>
      <c r="DJ124">
        <f t="shared" si="54"/>
        <v>9.89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ROW(Source!A151)</f>
        <v>151</v>
      </c>
      <c r="B125">
        <v>421769662</v>
      </c>
      <c r="C125">
        <v>421770019</v>
      </c>
      <c r="D125">
        <v>405885636</v>
      </c>
      <c r="E125">
        <v>1</v>
      </c>
      <c r="F125">
        <v>1</v>
      </c>
      <c r="G125">
        <v>1080</v>
      </c>
      <c r="H125">
        <v>3</v>
      </c>
      <c r="I125" t="s">
        <v>343</v>
      </c>
      <c r="J125" t="s">
        <v>344</v>
      </c>
      <c r="K125" t="s">
        <v>345</v>
      </c>
      <c r="L125">
        <v>1346</v>
      </c>
      <c r="N125">
        <v>1009</v>
      </c>
      <c r="O125" t="s">
        <v>167</v>
      </c>
      <c r="P125" t="s">
        <v>167</v>
      </c>
      <c r="Q125">
        <v>1</v>
      </c>
      <c r="W125">
        <v>0</v>
      </c>
      <c r="X125">
        <v>-878159893</v>
      </c>
      <c r="Y125">
        <f t="shared" si="41"/>
        <v>6.6000000000000003E-2</v>
      </c>
      <c r="AA125">
        <v>286.31</v>
      </c>
      <c r="AB125">
        <v>0</v>
      </c>
      <c r="AC125">
        <v>0</v>
      </c>
      <c r="AD125">
        <v>0</v>
      </c>
      <c r="AE125">
        <v>159.06</v>
      </c>
      <c r="AF125">
        <v>0</v>
      </c>
      <c r="AG125">
        <v>0</v>
      </c>
      <c r="AH125">
        <v>0</v>
      </c>
      <c r="AI125">
        <v>1.8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6.6000000000000003E-2</v>
      </c>
      <c r="AU125" t="s">
        <v>3</v>
      </c>
      <c r="AV125">
        <v>0</v>
      </c>
      <c r="AW125">
        <v>2</v>
      </c>
      <c r="AX125">
        <v>421770294</v>
      </c>
      <c r="AY125">
        <v>1</v>
      </c>
      <c r="AZ125">
        <v>0</v>
      </c>
      <c r="BA125">
        <v>155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ROUND(Y125*Source!I151,9)</f>
        <v>6.6000000000000003E-2</v>
      </c>
      <c r="CY125">
        <f t="shared" si="48"/>
        <v>286.31</v>
      </c>
      <c r="CZ125">
        <f t="shared" si="49"/>
        <v>159.06</v>
      </c>
      <c r="DA125">
        <f t="shared" si="50"/>
        <v>1.8</v>
      </c>
      <c r="DB125">
        <f t="shared" si="42"/>
        <v>10.5</v>
      </c>
      <c r="DC125">
        <f t="shared" si="43"/>
        <v>0</v>
      </c>
      <c r="DD125" t="s">
        <v>3</v>
      </c>
      <c r="DE125" t="s">
        <v>3</v>
      </c>
      <c r="DF125">
        <f t="shared" si="51"/>
        <v>18.899999999999999</v>
      </c>
      <c r="DG125">
        <f t="shared" si="52"/>
        <v>0</v>
      </c>
      <c r="DH125">
        <f t="shared" si="53"/>
        <v>0</v>
      </c>
      <c r="DI125">
        <f t="shared" si="40"/>
        <v>0</v>
      </c>
      <c r="DJ125">
        <f t="shared" si="54"/>
        <v>18.899999999999999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ROW(Source!A151)</f>
        <v>151</v>
      </c>
      <c r="B126">
        <v>421769662</v>
      </c>
      <c r="C126">
        <v>421770019</v>
      </c>
      <c r="D126">
        <v>405884550</v>
      </c>
      <c r="E126">
        <v>1</v>
      </c>
      <c r="F126">
        <v>1</v>
      </c>
      <c r="G126">
        <v>1080</v>
      </c>
      <c r="H126">
        <v>3</v>
      </c>
      <c r="I126" t="s">
        <v>346</v>
      </c>
      <c r="J126" t="s">
        <v>347</v>
      </c>
      <c r="K126" t="s">
        <v>348</v>
      </c>
      <c r="L126">
        <v>235684255</v>
      </c>
      <c r="N126">
        <v>1010</v>
      </c>
      <c r="O126" t="s">
        <v>171</v>
      </c>
      <c r="P126" t="s">
        <v>171</v>
      </c>
      <c r="Q126">
        <v>1</v>
      </c>
      <c r="W126">
        <v>0</v>
      </c>
      <c r="X126">
        <v>2030166536</v>
      </c>
      <c r="Y126">
        <f t="shared" si="41"/>
        <v>1.3</v>
      </c>
      <c r="AA126">
        <v>7.57</v>
      </c>
      <c r="AB126">
        <v>0</v>
      </c>
      <c r="AC126">
        <v>0</v>
      </c>
      <c r="AD126">
        <v>0</v>
      </c>
      <c r="AE126">
        <v>3.86</v>
      </c>
      <c r="AF126">
        <v>0</v>
      </c>
      <c r="AG126">
        <v>0</v>
      </c>
      <c r="AH126">
        <v>0</v>
      </c>
      <c r="AI126">
        <v>1.96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1.3</v>
      </c>
      <c r="AU126" t="s">
        <v>3</v>
      </c>
      <c r="AV126">
        <v>0</v>
      </c>
      <c r="AW126">
        <v>2</v>
      </c>
      <c r="AX126">
        <v>421770295</v>
      </c>
      <c r="AY126">
        <v>1</v>
      </c>
      <c r="AZ126">
        <v>0</v>
      </c>
      <c r="BA126">
        <v>156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ROUND(Y126*Source!I151,9)</f>
        <v>1.3</v>
      </c>
      <c r="CY126">
        <f t="shared" si="48"/>
        <v>7.57</v>
      </c>
      <c r="CZ126">
        <f t="shared" si="49"/>
        <v>3.86</v>
      </c>
      <c r="DA126">
        <f t="shared" si="50"/>
        <v>1.96</v>
      </c>
      <c r="DB126">
        <f t="shared" si="42"/>
        <v>5.0199999999999996</v>
      </c>
      <c r="DC126">
        <f t="shared" si="43"/>
        <v>0</v>
      </c>
      <c r="DD126" t="s">
        <v>3</v>
      </c>
      <c r="DE126" t="s">
        <v>3</v>
      </c>
      <c r="DF126">
        <f t="shared" si="51"/>
        <v>9.84</v>
      </c>
      <c r="DG126">
        <f t="shared" si="52"/>
        <v>0</v>
      </c>
      <c r="DH126">
        <f t="shared" si="53"/>
        <v>0</v>
      </c>
      <c r="DI126">
        <f t="shared" si="40"/>
        <v>0</v>
      </c>
      <c r="DJ126">
        <f t="shared" si="54"/>
        <v>9.84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ROW(Source!A151)</f>
        <v>151</v>
      </c>
      <c r="B127">
        <v>421769662</v>
      </c>
      <c r="C127">
        <v>421770019</v>
      </c>
      <c r="D127">
        <v>405884551</v>
      </c>
      <c r="E127">
        <v>1</v>
      </c>
      <c r="F127">
        <v>1</v>
      </c>
      <c r="G127">
        <v>1080</v>
      </c>
      <c r="H127">
        <v>3</v>
      </c>
      <c r="I127" t="s">
        <v>349</v>
      </c>
      <c r="J127" t="s">
        <v>350</v>
      </c>
      <c r="K127" t="s">
        <v>351</v>
      </c>
      <c r="L127">
        <v>235684255</v>
      </c>
      <c r="N127">
        <v>1010</v>
      </c>
      <c r="O127" t="s">
        <v>171</v>
      </c>
      <c r="P127" t="s">
        <v>171</v>
      </c>
      <c r="Q127">
        <v>1</v>
      </c>
      <c r="W127">
        <v>0</v>
      </c>
      <c r="X127">
        <v>1078577512</v>
      </c>
      <c r="Y127">
        <f t="shared" si="41"/>
        <v>1.4</v>
      </c>
      <c r="AA127">
        <v>0.83</v>
      </c>
      <c r="AB127">
        <v>0</v>
      </c>
      <c r="AC127">
        <v>0</v>
      </c>
      <c r="AD127">
        <v>0</v>
      </c>
      <c r="AE127">
        <v>0.89</v>
      </c>
      <c r="AF127">
        <v>0</v>
      </c>
      <c r="AG127">
        <v>0</v>
      </c>
      <c r="AH127">
        <v>0</v>
      </c>
      <c r="AI127">
        <v>0.93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1.4</v>
      </c>
      <c r="AU127" t="s">
        <v>3</v>
      </c>
      <c r="AV127">
        <v>0</v>
      </c>
      <c r="AW127">
        <v>2</v>
      </c>
      <c r="AX127">
        <v>421770296</v>
      </c>
      <c r="AY127">
        <v>1</v>
      </c>
      <c r="AZ127">
        <v>0</v>
      </c>
      <c r="BA127">
        <v>157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ROUND(Y127*Source!I151,9)</f>
        <v>1.4</v>
      </c>
      <c r="CY127">
        <f t="shared" si="48"/>
        <v>0.83</v>
      </c>
      <c r="CZ127">
        <f t="shared" si="49"/>
        <v>0.89</v>
      </c>
      <c r="DA127">
        <f t="shared" si="50"/>
        <v>0.93</v>
      </c>
      <c r="DB127">
        <f t="shared" si="42"/>
        <v>1.25</v>
      </c>
      <c r="DC127">
        <f t="shared" si="43"/>
        <v>0</v>
      </c>
      <c r="DD127" t="s">
        <v>3</v>
      </c>
      <c r="DE127" t="s">
        <v>3</v>
      </c>
      <c r="DF127">
        <f t="shared" si="51"/>
        <v>1.1599999999999999</v>
      </c>
      <c r="DG127">
        <f t="shared" si="52"/>
        <v>0</v>
      </c>
      <c r="DH127">
        <f t="shared" si="53"/>
        <v>0</v>
      </c>
      <c r="DI127">
        <f t="shared" si="40"/>
        <v>0</v>
      </c>
      <c r="DJ127">
        <f t="shared" si="54"/>
        <v>1.1599999999999999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ROW(Source!A151)</f>
        <v>151</v>
      </c>
      <c r="B128">
        <v>421769662</v>
      </c>
      <c r="C128">
        <v>421770019</v>
      </c>
      <c r="D128">
        <v>405886442</v>
      </c>
      <c r="E128">
        <v>1</v>
      </c>
      <c r="F128">
        <v>1</v>
      </c>
      <c r="G128">
        <v>1080</v>
      </c>
      <c r="H128">
        <v>3</v>
      </c>
      <c r="I128" t="s">
        <v>352</v>
      </c>
      <c r="J128" t="s">
        <v>353</v>
      </c>
      <c r="K128" t="s">
        <v>354</v>
      </c>
      <c r="L128">
        <v>1346</v>
      </c>
      <c r="N128">
        <v>1009</v>
      </c>
      <c r="O128" t="s">
        <v>167</v>
      </c>
      <c r="P128" t="s">
        <v>167</v>
      </c>
      <c r="Q128">
        <v>1</v>
      </c>
      <c r="W128">
        <v>0</v>
      </c>
      <c r="X128">
        <v>-1707271536</v>
      </c>
      <c r="Y128">
        <f t="shared" si="41"/>
        <v>2.5999999999999999E-2</v>
      </c>
      <c r="AA128">
        <v>200.81</v>
      </c>
      <c r="AB128">
        <v>0</v>
      </c>
      <c r="AC128">
        <v>0</v>
      </c>
      <c r="AD128">
        <v>0</v>
      </c>
      <c r="AE128">
        <v>15.11</v>
      </c>
      <c r="AF128">
        <v>0</v>
      </c>
      <c r="AG128">
        <v>0</v>
      </c>
      <c r="AH128">
        <v>0</v>
      </c>
      <c r="AI128">
        <v>13.29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2.5999999999999999E-2</v>
      </c>
      <c r="AU128" t="s">
        <v>3</v>
      </c>
      <c r="AV128">
        <v>0</v>
      </c>
      <c r="AW128">
        <v>2</v>
      </c>
      <c r="AX128">
        <v>421770297</v>
      </c>
      <c r="AY128">
        <v>1</v>
      </c>
      <c r="AZ128">
        <v>0</v>
      </c>
      <c r="BA128">
        <v>158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ROUND(Y128*Source!I151,9)</f>
        <v>2.5999999999999999E-2</v>
      </c>
      <c r="CY128">
        <f t="shared" si="48"/>
        <v>200.81</v>
      </c>
      <c r="CZ128">
        <f t="shared" si="49"/>
        <v>15.11</v>
      </c>
      <c r="DA128">
        <f t="shared" si="50"/>
        <v>13.29</v>
      </c>
      <c r="DB128">
        <f t="shared" si="42"/>
        <v>0.39</v>
      </c>
      <c r="DC128">
        <f t="shared" si="43"/>
        <v>0</v>
      </c>
      <c r="DD128" t="s">
        <v>3</v>
      </c>
      <c r="DE128" t="s">
        <v>3</v>
      </c>
      <c r="DF128">
        <f t="shared" si="51"/>
        <v>5.22</v>
      </c>
      <c r="DG128">
        <f t="shared" si="52"/>
        <v>0</v>
      </c>
      <c r="DH128">
        <f t="shared" si="53"/>
        <v>0</v>
      </c>
      <c r="DI128">
        <f t="shared" si="40"/>
        <v>0</v>
      </c>
      <c r="DJ128">
        <f t="shared" si="54"/>
        <v>5.22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ROW(Source!A151)</f>
        <v>151</v>
      </c>
      <c r="B129">
        <v>421769662</v>
      </c>
      <c r="C129">
        <v>421770019</v>
      </c>
      <c r="D129">
        <v>405886883</v>
      </c>
      <c r="E129">
        <v>1</v>
      </c>
      <c r="F129">
        <v>1</v>
      </c>
      <c r="G129">
        <v>1080</v>
      </c>
      <c r="H129">
        <v>3</v>
      </c>
      <c r="I129" t="s">
        <v>355</v>
      </c>
      <c r="J129" t="s">
        <v>356</v>
      </c>
      <c r="K129" t="s">
        <v>357</v>
      </c>
      <c r="L129">
        <v>1346</v>
      </c>
      <c r="N129">
        <v>1009</v>
      </c>
      <c r="O129" t="s">
        <v>167</v>
      </c>
      <c r="P129" t="s">
        <v>167</v>
      </c>
      <c r="Q129">
        <v>1</v>
      </c>
      <c r="W129">
        <v>0</v>
      </c>
      <c r="X129">
        <v>259339694</v>
      </c>
      <c r="Y129">
        <f t="shared" si="41"/>
        <v>1.7999999999999999E-2</v>
      </c>
      <c r="AA129">
        <v>246.69</v>
      </c>
      <c r="AB129">
        <v>0</v>
      </c>
      <c r="AC129">
        <v>0</v>
      </c>
      <c r="AD129">
        <v>0</v>
      </c>
      <c r="AE129">
        <v>23.12</v>
      </c>
      <c r="AF129">
        <v>0</v>
      </c>
      <c r="AG129">
        <v>0</v>
      </c>
      <c r="AH129">
        <v>0</v>
      </c>
      <c r="AI129">
        <v>10.67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1.7999999999999999E-2</v>
      </c>
      <c r="AU129" t="s">
        <v>3</v>
      </c>
      <c r="AV129">
        <v>0</v>
      </c>
      <c r="AW129">
        <v>2</v>
      </c>
      <c r="AX129">
        <v>421770298</v>
      </c>
      <c r="AY129">
        <v>1</v>
      </c>
      <c r="AZ129">
        <v>0</v>
      </c>
      <c r="BA129">
        <v>159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ROUND(Y129*Source!I151,9)</f>
        <v>1.7999999999999999E-2</v>
      </c>
      <c r="CY129">
        <f t="shared" si="48"/>
        <v>246.69</v>
      </c>
      <c r="CZ129">
        <f t="shared" si="49"/>
        <v>23.12</v>
      </c>
      <c r="DA129">
        <f t="shared" si="50"/>
        <v>10.67</v>
      </c>
      <c r="DB129">
        <f t="shared" si="42"/>
        <v>0.42</v>
      </c>
      <c r="DC129">
        <f t="shared" si="43"/>
        <v>0</v>
      </c>
      <c r="DD129" t="s">
        <v>3</v>
      </c>
      <c r="DE129" t="s">
        <v>3</v>
      </c>
      <c r="DF129">
        <f t="shared" si="51"/>
        <v>4.4400000000000004</v>
      </c>
      <c r="DG129">
        <f t="shared" si="52"/>
        <v>0</v>
      </c>
      <c r="DH129">
        <f t="shared" si="53"/>
        <v>0</v>
      </c>
      <c r="DI129">
        <f t="shared" ref="DI129:DI160" si="55">ROUND(ROUND(AH129,2)*CX129,2)</f>
        <v>0</v>
      </c>
      <c r="DJ129">
        <f t="shared" si="54"/>
        <v>4.4400000000000004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ROW(Source!A151)</f>
        <v>151</v>
      </c>
      <c r="B130">
        <v>421769662</v>
      </c>
      <c r="C130">
        <v>421770019</v>
      </c>
      <c r="D130">
        <v>405891492</v>
      </c>
      <c r="E130">
        <v>1</v>
      </c>
      <c r="F130">
        <v>1</v>
      </c>
      <c r="G130">
        <v>1080</v>
      </c>
      <c r="H130">
        <v>3</v>
      </c>
      <c r="I130" t="s">
        <v>358</v>
      </c>
      <c r="J130" t="s">
        <v>359</v>
      </c>
      <c r="K130" t="s">
        <v>360</v>
      </c>
      <c r="L130">
        <v>1349</v>
      </c>
      <c r="N130">
        <v>1009</v>
      </c>
      <c r="O130" t="s">
        <v>361</v>
      </c>
      <c r="P130" t="s">
        <v>361</v>
      </c>
      <c r="Q130">
        <v>1E-3</v>
      </c>
      <c r="W130">
        <v>0</v>
      </c>
      <c r="X130">
        <v>-2034308505</v>
      </c>
      <c r="Y130">
        <f t="shared" si="41"/>
        <v>4</v>
      </c>
      <c r="AA130">
        <v>0.44</v>
      </c>
      <c r="AB130">
        <v>0</v>
      </c>
      <c r="AC130">
        <v>0</v>
      </c>
      <c r="AD130">
        <v>0</v>
      </c>
      <c r="AE130">
        <v>7.0000000000000007E-2</v>
      </c>
      <c r="AF130">
        <v>0</v>
      </c>
      <c r="AG130">
        <v>0</v>
      </c>
      <c r="AH130">
        <v>0</v>
      </c>
      <c r="AI130">
        <v>6.29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</v>
      </c>
      <c r="AU130" t="s">
        <v>3</v>
      </c>
      <c r="AV130">
        <v>0</v>
      </c>
      <c r="AW130">
        <v>2</v>
      </c>
      <c r="AX130">
        <v>421770299</v>
      </c>
      <c r="AY130">
        <v>1</v>
      </c>
      <c r="AZ130">
        <v>0</v>
      </c>
      <c r="BA130">
        <v>160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ROUND(Y130*Source!I151,9)</f>
        <v>4</v>
      </c>
      <c r="CY130">
        <f t="shared" si="48"/>
        <v>0.44</v>
      </c>
      <c r="CZ130">
        <f t="shared" si="49"/>
        <v>7.0000000000000007E-2</v>
      </c>
      <c r="DA130">
        <f t="shared" si="50"/>
        <v>6.29</v>
      </c>
      <c r="DB130">
        <f t="shared" si="42"/>
        <v>0.28000000000000003</v>
      </c>
      <c r="DC130">
        <f t="shared" si="43"/>
        <v>0</v>
      </c>
      <c r="DD130" t="s">
        <v>3</v>
      </c>
      <c r="DE130" t="s">
        <v>3</v>
      </c>
      <c r="DF130">
        <f t="shared" si="51"/>
        <v>1.76</v>
      </c>
      <c r="DG130">
        <f t="shared" si="52"/>
        <v>0</v>
      </c>
      <c r="DH130">
        <f t="shared" si="53"/>
        <v>0</v>
      </c>
      <c r="DI130">
        <f t="shared" si="55"/>
        <v>0</v>
      </c>
      <c r="DJ130">
        <f t="shared" si="54"/>
        <v>1.76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ROW(Source!A151)</f>
        <v>151</v>
      </c>
      <c r="B131">
        <v>421769662</v>
      </c>
      <c r="C131">
        <v>421770019</v>
      </c>
      <c r="D131">
        <v>405908281</v>
      </c>
      <c r="E131">
        <v>1</v>
      </c>
      <c r="F131">
        <v>1</v>
      </c>
      <c r="G131">
        <v>1080</v>
      </c>
      <c r="H131">
        <v>3</v>
      </c>
      <c r="I131" t="s">
        <v>362</v>
      </c>
      <c r="J131" t="s">
        <v>363</v>
      </c>
      <c r="K131" t="s">
        <v>364</v>
      </c>
      <c r="L131">
        <v>1356</v>
      </c>
      <c r="N131">
        <v>1010</v>
      </c>
      <c r="O131" t="s">
        <v>365</v>
      </c>
      <c r="P131" t="s">
        <v>365</v>
      </c>
      <c r="Q131">
        <v>1000</v>
      </c>
      <c r="W131">
        <v>0</v>
      </c>
      <c r="X131">
        <v>537260159</v>
      </c>
      <c r="Y131">
        <f t="shared" si="41"/>
        <v>2E-3</v>
      </c>
      <c r="AA131">
        <v>614.39</v>
      </c>
      <c r="AB131">
        <v>0</v>
      </c>
      <c r="AC131">
        <v>0</v>
      </c>
      <c r="AD131">
        <v>0</v>
      </c>
      <c r="AE131">
        <v>56.16</v>
      </c>
      <c r="AF131">
        <v>0</v>
      </c>
      <c r="AG131">
        <v>0</v>
      </c>
      <c r="AH131">
        <v>0</v>
      </c>
      <c r="AI131">
        <v>10.94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2E-3</v>
      </c>
      <c r="AU131" t="s">
        <v>3</v>
      </c>
      <c r="AV131">
        <v>0</v>
      </c>
      <c r="AW131">
        <v>2</v>
      </c>
      <c r="AX131">
        <v>421770300</v>
      </c>
      <c r="AY131">
        <v>1</v>
      </c>
      <c r="AZ131">
        <v>0</v>
      </c>
      <c r="BA131">
        <v>161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ROUND(Y131*Source!I151,9)</f>
        <v>2E-3</v>
      </c>
      <c r="CY131">
        <f t="shared" si="48"/>
        <v>614.39</v>
      </c>
      <c r="CZ131">
        <f t="shared" si="49"/>
        <v>56.16</v>
      </c>
      <c r="DA131">
        <f t="shared" si="50"/>
        <v>10.94</v>
      </c>
      <c r="DB131">
        <f t="shared" si="42"/>
        <v>0.11</v>
      </c>
      <c r="DC131">
        <f t="shared" si="43"/>
        <v>0</v>
      </c>
      <c r="DD131" t="s">
        <v>3</v>
      </c>
      <c r="DE131" t="s">
        <v>3</v>
      </c>
      <c r="DF131">
        <f t="shared" si="51"/>
        <v>1.23</v>
      </c>
      <c r="DG131">
        <f t="shared" si="52"/>
        <v>0</v>
      </c>
      <c r="DH131">
        <f t="shared" si="53"/>
        <v>0</v>
      </c>
      <c r="DI131">
        <f t="shared" si="55"/>
        <v>0</v>
      </c>
      <c r="DJ131">
        <f t="shared" si="54"/>
        <v>1.23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ROW(Source!A151)</f>
        <v>151</v>
      </c>
      <c r="B132">
        <v>421769662</v>
      </c>
      <c r="C132">
        <v>421770019</v>
      </c>
      <c r="D132">
        <v>405908694</v>
      </c>
      <c r="E132">
        <v>1</v>
      </c>
      <c r="F132">
        <v>1</v>
      </c>
      <c r="G132">
        <v>1080</v>
      </c>
      <c r="H132">
        <v>3</v>
      </c>
      <c r="I132" t="s">
        <v>366</v>
      </c>
      <c r="J132" t="s">
        <v>367</v>
      </c>
      <c r="K132" t="s">
        <v>368</v>
      </c>
      <c r="L132">
        <v>235684255</v>
      </c>
      <c r="N132">
        <v>1010</v>
      </c>
      <c r="O132" t="s">
        <v>171</v>
      </c>
      <c r="P132" t="s">
        <v>171</v>
      </c>
      <c r="Q132">
        <v>1</v>
      </c>
      <c r="W132">
        <v>0</v>
      </c>
      <c r="X132">
        <v>-1813525555</v>
      </c>
      <c r="Y132">
        <f t="shared" si="41"/>
        <v>1</v>
      </c>
      <c r="AA132">
        <v>123.97</v>
      </c>
      <c r="AB132">
        <v>0</v>
      </c>
      <c r="AC132">
        <v>0</v>
      </c>
      <c r="AD132">
        <v>0</v>
      </c>
      <c r="AE132">
        <v>14.99</v>
      </c>
      <c r="AF132">
        <v>0</v>
      </c>
      <c r="AG132">
        <v>0</v>
      </c>
      <c r="AH132">
        <v>0</v>
      </c>
      <c r="AI132">
        <v>8.27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</v>
      </c>
      <c r="AU132" t="s">
        <v>3</v>
      </c>
      <c r="AV132">
        <v>0</v>
      </c>
      <c r="AW132">
        <v>2</v>
      </c>
      <c r="AX132">
        <v>421770301</v>
      </c>
      <c r="AY132">
        <v>1</v>
      </c>
      <c r="AZ132">
        <v>0</v>
      </c>
      <c r="BA132">
        <v>162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ROUND(Y132*Source!I151,9)</f>
        <v>1</v>
      </c>
      <c r="CY132">
        <f t="shared" si="48"/>
        <v>123.97</v>
      </c>
      <c r="CZ132">
        <f t="shared" si="49"/>
        <v>14.99</v>
      </c>
      <c r="DA132">
        <f t="shared" si="50"/>
        <v>8.27</v>
      </c>
      <c r="DB132">
        <f t="shared" si="42"/>
        <v>14.99</v>
      </c>
      <c r="DC132">
        <f t="shared" si="43"/>
        <v>0</v>
      </c>
      <c r="DD132" t="s">
        <v>3</v>
      </c>
      <c r="DE132" t="s">
        <v>3</v>
      </c>
      <c r="DF132">
        <f t="shared" si="51"/>
        <v>123.97</v>
      </c>
      <c r="DG132">
        <f t="shared" si="52"/>
        <v>0</v>
      </c>
      <c r="DH132">
        <f t="shared" si="53"/>
        <v>0</v>
      </c>
      <c r="DI132">
        <f t="shared" si="55"/>
        <v>0</v>
      </c>
      <c r="DJ132">
        <f t="shared" si="54"/>
        <v>123.97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ROW(Source!A151)</f>
        <v>151</v>
      </c>
      <c r="B133">
        <v>421769662</v>
      </c>
      <c r="C133">
        <v>421770019</v>
      </c>
      <c r="D133">
        <v>405841952</v>
      </c>
      <c r="E133">
        <v>1080</v>
      </c>
      <c r="F133">
        <v>1</v>
      </c>
      <c r="G133">
        <v>1080</v>
      </c>
      <c r="H133">
        <v>3</v>
      </c>
      <c r="I133" t="s">
        <v>165</v>
      </c>
      <c r="J133" t="s">
        <v>3</v>
      </c>
      <c r="K133" t="s">
        <v>166</v>
      </c>
      <c r="L133">
        <v>1346</v>
      </c>
      <c r="N133">
        <v>1009</v>
      </c>
      <c r="O133" t="s">
        <v>167</v>
      </c>
      <c r="P133" t="s">
        <v>167</v>
      </c>
      <c r="Q133">
        <v>1</v>
      </c>
      <c r="W133">
        <v>0</v>
      </c>
      <c r="X133">
        <v>-63099341</v>
      </c>
      <c r="Y133">
        <f t="shared" si="41"/>
        <v>0.57599999999999996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9.84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0.57599999999999996</v>
      </c>
      <c r="AU133" t="s">
        <v>3</v>
      </c>
      <c r="AV133">
        <v>0</v>
      </c>
      <c r="AW133">
        <v>2</v>
      </c>
      <c r="AX133">
        <v>421770302</v>
      </c>
      <c r="AY133">
        <v>1</v>
      </c>
      <c r="AZ133">
        <v>0</v>
      </c>
      <c r="BA133">
        <v>163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ROUND(Y133*Source!I151,9)</f>
        <v>0.57599999999999996</v>
      </c>
      <c r="CY133">
        <f t="shared" si="48"/>
        <v>0</v>
      </c>
      <c r="CZ133">
        <f t="shared" si="49"/>
        <v>0</v>
      </c>
      <c r="DA133">
        <f t="shared" si="50"/>
        <v>9.84</v>
      </c>
      <c r="DB133">
        <f t="shared" si="42"/>
        <v>0</v>
      </c>
      <c r="DC133">
        <f t="shared" si="43"/>
        <v>0</v>
      </c>
      <c r="DD133" t="s">
        <v>3</v>
      </c>
      <c r="DE133" t="s">
        <v>3</v>
      </c>
      <c r="DF133">
        <f t="shared" si="51"/>
        <v>0</v>
      </c>
      <c r="DG133">
        <f t="shared" si="52"/>
        <v>0</v>
      </c>
      <c r="DH133">
        <f t="shared" si="53"/>
        <v>0</v>
      </c>
      <c r="DI133">
        <f t="shared" si="55"/>
        <v>0</v>
      </c>
      <c r="DJ133">
        <f t="shared" si="5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ROW(Source!A151)</f>
        <v>151</v>
      </c>
      <c r="B134">
        <v>421769662</v>
      </c>
      <c r="C134">
        <v>421770019</v>
      </c>
      <c r="D134">
        <v>405857002</v>
      </c>
      <c r="E134">
        <v>1080</v>
      </c>
      <c r="F134">
        <v>1</v>
      </c>
      <c r="G134">
        <v>1080</v>
      </c>
      <c r="H134">
        <v>3</v>
      </c>
      <c r="I134" t="s">
        <v>175</v>
      </c>
      <c r="J134" t="s">
        <v>3</v>
      </c>
      <c r="K134" t="s">
        <v>184</v>
      </c>
      <c r="L134">
        <v>235684255</v>
      </c>
      <c r="N134">
        <v>1010</v>
      </c>
      <c r="O134" t="s">
        <v>171</v>
      </c>
      <c r="P134" t="s">
        <v>171</v>
      </c>
      <c r="Q134">
        <v>1</v>
      </c>
      <c r="W134">
        <v>0</v>
      </c>
      <c r="X134">
        <v>-1123562669</v>
      </c>
      <c r="Y134">
        <f t="shared" si="41"/>
        <v>1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9.84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1</v>
      </c>
      <c r="AU134" t="s">
        <v>3</v>
      </c>
      <c r="AV134">
        <v>0</v>
      </c>
      <c r="AW134">
        <v>2</v>
      </c>
      <c r="AX134">
        <v>421770303</v>
      </c>
      <c r="AY134">
        <v>1</v>
      </c>
      <c r="AZ134">
        <v>0</v>
      </c>
      <c r="BA134">
        <v>164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ROUND(Y134*Source!I151,9)</f>
        <v>1</v>
      </c>
      <c r="CY134">
        <f t="shared" si="48"/>
        <v>0</v>
      </c>
      <c r="CZ134">
        <f t="shared" si="49"/>
        <v>0</v>
      </c>
      <c r="DA134">
        <f t="shared" si="50"/>
        <v>9.84</v>
      </c>
      <c r="DB134">
        <f t="shared" si="42"/>
        <v>0</v>
      </c>
      <c r="DC134">
        <f t="shared" si="43"/>
        <v>0</v>
      </c>
      <c r="DD134" t="s">
        <v>3</v>
      </c>
      <c r="DE134" t="s">
        <v>3</v>
      </c>
      <c r="DF134">
        <f t="shared" si="51"/>
        <v>0</v>
      </c>
      <c r="DG134">
        <f t="shared" si="52"/>
        <v>0</v>
      </c>
      <c r="DH134">
        <f t="shared" si="53"/>
        <v>0</v>
      </c>
      <c r="DI134">
        <f t="shared" si="55"/>
        <v>0</v>
      </c>
      <c r="DJ134">
        <f t="shared" si="54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ROW(Source!A151)</f>
        <v>151</v>
      </c>
      <c r="B135">
        <v>421769662</v>
      </c>
      <c r="C135">
        <v>421770019</v>
      </c>
      <c r="D135">
        <v>405859119</v>
      </c>
      <c r="E135">
        <v>1080</v>
      </c>
      <c r="F135">
        <v>1</v>
      </c>
      <c r="G135">
        <v>1080</v>
      </c>
      <c r="H135">
        <v>3</v>
      </c>
      <c r="I135" t="s">
        <v>177</v>
      </c>
      <c r="J135" t="s">
        <v>3</v>
      </c>
      <c r="K135" t="s">
        <v>178</v>
      </c>
      <c r="L135">
        <v>235684255</v>
      </c>
      <c r="N135">
        <v>1010</v>
      </c>
      <c r="O135" t="s">
        <v>171</v>
      </c>
      <c r="P135" t="s">
        <v>171</v>
      </c>
      <c r="Q135">
        <v>1</v>
      </c>
      <c r="W135">
        <v>0</v>
      </c>
      <c r="X135">
        <v>2091361781</v>
      </c>
      <c r="Y135">
        <f t="shared" si="41"/>
        <v>6.1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9.84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6.1</v>
      </c>
      <c r="AU135" t="s">
        <v>3</v>
      </c>
      <c r="AV135">
        <v>0</v>
      </c>
      <c r="AW135">
        <v>2</v>
      </c>
      <c r="AX135">
        <v>421770304</v>
      </c>
      <c r="AY135">
        <v>1</v>
      </c>
      <c r="AZ135">
        <v>0</v>
      </c>
      <c r="BA135">
        <v>165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ROUND(Y135*Source!I151,9)</f>
        <v>6.1</v>
      </c>
      <c r="CY135">
        <f t="shared" si="48"/>
        <v>0</v>
      </c>
      <c r="CZ135">
        <f t="shared" si="49"/>
        <v>0</v>
      </c>
      <c r="DA135">
        <f t="shared" si="50"/>
        <v>9.84</v>
      </c>
      <c r="DB135">
        <f t="shared" si="42"/>
        <v>0</v>
      </c>
      <c r="DC135">
        <f t="shared" si="43"/>
        <v>0</v>
      </c>
      <c r="DD135" t="s">
        <v>3</v>
      </c>
      <c r="DE135" t="s">
        <v>3</v>
      </c>
      <c r="DF135">
        <f t="shared" si="51"/>
        <v>0</v>
      </c>
      <c r="DG135">
        <f t="shared" si="52"/>
        <v>0</v>
      </c>
      <c r="DH135">
        <f t="shared" si="53"/>
        <v>0</v>
      </c>
      <c r="DI135">
        <f t="shared" si="55"/>
        <v>0</v>
      </c>
      <c r="DJ135">
        <f t="shared" si="54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ROW(Source!A151)</f>
        <v>151</v>
      </c>
      <c r="B136">
        <v>421769662</v>
      </c>
      <c r="C136">
        <v>421770019</v>
      </c>
      <c r="D136">
        <v>405875215</v>
      </c>
      <c r="E136">
        <v>1080</v>
      </c>
      <c r="F136">
        <v>1</v>
      </c>
      <c r="G136">
        <v>1080</v>
      </c>
      <c r="H136">
        <v>3</v>
      </c>
      <c r="I136" t="s">
        <v>179</v>
      </c>
      <c r="J136" t="s">
        <v>3</v>
      </c>
      <c r="K136" t="s">
        <v>180</v>
      </c>
      <c r="L136">
        <v>1348</v>
      </c>
      <c r="N136">
        <v>1009</v>
      </c>
      <c r="O136" t="s">
        <v>116</v>
      </c>
      <c r="P136" t="s">
        <v>116</v>
      </c>
      <c r="Q136">
        <v>1000</v>
      </c>
      <c r="W136">
        <v>0</v>
      </c>
      <c r="X136">
        <v>-21282126</v>
      </c>
      <c r="Y136">
        <f t="shared" si="41"/>
        <v>3.0000000000000001E-3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9.84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3.0000000000000001E-3</v>
      </c>
      <c r="AU136" t="s">
        <v>3</v>
      </c>
      <c r="AV136">
        <v>0</v>
      </c>
      <c r="AW136">
        <v>2</v>
      </c>
      <c r="AX136">
        <v>421770305</v>
      </c>
      <c r="AY136">
        <v>1</v>
      </c>
      <c r="AZ136">
        <v>0</v>
      </c>
      <c r="BA136">
        <v>166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ROUND(Y136*Source!I151,9)</f>
        <v>3.0000000000000001E-3</v>
      </c>
      <c r="CY136">
        <f t="shared" si="48"/>
        <v>0</v>
      </c>
      <c r="CZ136">
        <f t="shared" si="49"/>
        <v>0</v>
      </c>
      <c r="DA136">
        <f t="shared" si="50"/>
        <v>9.84</v>
      </c>
      <c r="DB136">
        <f t="shared" si="42"/>
        <v>0</v>
      </c>
      <c r="DC136">
        <f t="shared" si="43"/>
        <v>0</v>
      </c>
      <c r="DD136" t="s">
        <v>3</v>
      </c>
      <c r="DE136" t="s">
        <v>3</v>
      </c>
      <c r="DF136">
        <f t="shared" si="51"/>
        <v>0</v>
      </c>
      <c r="DG136">
        <f t="shared" si="52"/>
        <v>0</v>
      </c>
      <c r="DH136">
        <f t="shared" si="53"/>
        <v>0</v>
      </c>
      <c r="DI136">
        <f t="shared" si="55"/>
        <v>0</v>
      </c>
      <c r="DJ136">
        <f t="shared" si="54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ROW(Source!A160)</f>
        <v>160</v>
      </c>
      <c r="B137">
        <v>421769664</v>
      </c>
      <c r="C137">
        <v>421770064</v>
      </c>
      <c r="D137">
        <v>405844724</v>
      </c>
      <c r="E137">
        <v>1080</v>
      </c>
      <c r="F137">
        <v>1</v>
      </c>
      <c r="G137">
        <v>1080</v>
      </c>
      <c r="H137">
        <v>1</v>
      </c>
      <c r="I137" t="s">
        <v>294</v>
      </c>
      <c r="J137" t="s">
        <v>3</v>
      </c>
      <c r="K137" t="s">
        <v>295</v>
      </c>
      <c r="L137">
        <v>1191</v>
      </c>
      <c r="N137">
        <v>1013</v>
      </c>
      <c r="O137" t="s">
        <v>296</v>
      </c>
      <c r="P137" t="s">
        <v>296</v>
      </c>
      <c r="Q137">
        <v>1</v>
      </c>
      <c r="W137">
        <v>0</v>
      </c>
      <c r="X137">
        <v>476480486</v>
      </c>
      <c r="Y137">
        <f>(AT137*1.05)</f>
        <v>7.4969999999999999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7.14</v>
      </c>
      <c r="AU137" t="s">
        <v>29</v>
      </c>
      <c r="AV137">
        <v>1</v>
      </c>
      <c r="AW137">
        <v>2</v>
      </c>
      <c r="AX137">
        <v>421770306</v>
      </c>
      <c r="AY137">
        <v>1</v>
      </c>
      <c r="AZ137">
        <v>0</v>
      </c>
      <c r="BA137">
        <v>167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ROUND(AT137*Source!I160*AH137*AL137,2)</f>
        <v>0</v>
      </c>
      <c r="CV137">
        <f>ROUND(Y137*Source!I160,9)</f>
        <v>0.33736500000000003</v>
      </c>
      <c r="CW137">
        <v>0</v>
      </c>
      <c r="CX137">
        <f>ROUND(Y137*Source!I160,9)</f>
        <v>0.33736500000000003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ROUND((ROUND(AT137*CZ137,2)*1.05),6)</f>
        <v>0</v>
      </c>
      <c r="DC137">
        <f>ROUND((ROUND(AT137*AG137,2)*1.05),6)</f>
        <v>0</v>
      </c>
      <c r="DD137" t="s">
        <v>3</v>
      </c>
      <c r="DE137" t="s">
        <v>3</v>
      </c>
      <c r="DF137">
        <f t="shared" ref="DF137:DF153" si="56">ROUND(ROUND(AE137,2)*CX137,2)</f>
        <v>0</v>
      </c>
      <c r="DG137">
        <f t="shared" si="52"/>
        <v>0</v>
      </c>
      <c r="DH137">
        <f t="shared" si="53"/>
        <v>0</v>
      </c>
      <c r="DI137">
        <f t="shared" si="55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ROW(Source!A160)</f>
        <v>160</v>
      </c>
      <c r="B138">
        <v>421769664</v>
      </c>
      <c r="C138">
        <v>421770064</v>
      </c>
      <c r="D138">
        <v>405916219</v>
      </c>
      <c r="E138">
        <v>1</v>
      </c>
      <c r="F138">
        <v>1</v>
      </c>
      <c r="G138">
        <v>1080</v>
      </c>
      <c r="H138">
        <v>2</v>
      </c>
      <c r="I138" t="s">
        <v>307</v>
      </c>
      <c r="J138" t="s">
        <v>308</v>
      </c>
      <c r="K138" t="s">
        <v>309</v>
      </c>
      <c r="L138">
        <v>1368</v>
      </c>
      <c r="N138">
        <v>1011</v>
      </c>
      <c r="O138" t="s">
        <v>306</v>
      </c>
      <c r="P138" t="s">
        <v>306</v>
      </c>
      <c r="Q138">
        <v>1</v>
      </c>
      <c r="W138">
        <v>0</v>
      </c>
      <c r="X138">
        <v>-1985943078</v>
      </c>
      <c r="Y138">
        <f>(AT138*1.05)</f>
        <v>0.51449999999999996</v>
      </c>
      <c r="AA138">
        <v>0</v>
      </c>
      <c r="AB138">
        <v>88.67</v>
      </c>
      <c r="AC138">
        <v>13.47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0.49</v>
      </c>
      <c r="AU138" t="s">
        <v>29</v>
      </c>
      <c r="AV138">
        <v>0</v>
      </c>
      <c r="AW138">
        <v>2</v>
      </c>
      <c r="AX138">
        <v>421770307</v>
      </c>
      <c r="AY138">
        <v>1</v>
      </c>
      <c r="AZ138">
        <v>0</v>
      </c>
      <c r="BA138">
        <v>168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ROUND(Y138*Source!I160*DO138,9)</f>
        <v>0.29218454999999999</v>
      </c>
      <c r="CX138">
        <f>ROUND(Y138*Source!I160,9)</f>
        <v>2.3152499999999999E-2</v>
      </c>
      <c r="CY138">
        <f>AB138</f>
        <v>88.67</v>
      </c>
      <c r="CZ138">
        <f>AF138</f>
        <v>83.1</v>
      </c>
      <c r="DA138">
        <f>AJ138</f>
        <v>1</v>
      </c>
      <c r="DB138">
        <f>ROUND((ROUND(AT138*CZ138,2)*1.05),6)</f>
        <v>42.756</v>
      </c>
      <c r="DC138">
        <f>ROUND((ROUND(AT138*AG138,2)*1.05),6)</f>
        <v>6.4889999999999999</v>
      </c>
      <c r="DD138" t="s">
        <v>3</v>
      </c>
      <c r="DE138" t="s">
        <v>3</v>
      </c>
      <c r="DF138">
        <f t="shared" si="56"/>
        <v>0</v>
      </c>
      <c r="DG138">
        <f t="shared" si="52"/>
        <v>1.92</v>
      </c>
      <c r="DH138">
        <f t="shared" si="53"/>
        <v>0.28999999999999998</v>
      </c>
      <c r="DI138">
        <f t="shared" si="55"/>
        <v>0</v>
      </c>
      <c r="DJ138">
        <f>DG138</f>
        <v>1.92</v>
      </c>
      <c r="DK138">
        <v>0</v>
      </c>
      <c r="DL138" t="s">
        <v>310</v>
      </c>
      <c r="DM138">
        <v>0</v>
      </c>
      <c r="DN138" t="s">
        <v>296</v>
      </c>
      <c r="DO138">
        <v>12.62</v>
      </c>
    </row>
    <row r="139" spans="1:119" x14ac:dyDescent="0.2">
      <c r="A139">
        <f>ROW(Source!A160)</f>
        <v>160</v>
      </c>
      <c r="B139">
        <v>421769664</v>
      </c>
      <c r="C139">
        <v>421770064</v>
      </c>
      <c r="D139">
        <v>405915538</v>
      </c>
      <c r="E139">
        <v>1</v>
      </c>
      <c r="F139">
        <v>1</v>
      </c>
      <c r="G139">
        <v>1080</v>
      </c>
      <c r="H139">
        <v>2</v>
      </c>
      <c r="I139" t="s">
        <v>372</v>
      </c>
      <c r="J139" t="s">
        <v>373</v>
      </c>
      <c r="K139" t="s">
        <v>374</v>
      </c>
      <c r="L139">
        <v>1368</v>
      </c>
      <c r="N139">
        <v>1011</v>
      </c>
      <c r="O139" t="s">
        <v>306</v>
      </c>
      <c r="P139" t="s">
        <v>306</v>
      </c>
      <c r="Q139">
        <v>1</v>
      </c>
      <c r="W139">
        <v>0</v>
      </c>
      <c r="X139">
        <v>-613137510</v>
      </c>
      <c r="Y139">
        <f>(AT139*1.05)</f>
        <v>1.7115</v>
      </c>
      <c r="AA139">
        <v>0</v>
      </c>
      <c r="AB139">
        <v>2.42</v>
      </c>
      <c r="AC139">
        <v>0</v>
      </c>
      <c r="AD139">
        <v>0</v>
      </c>
      <c r="AE139">
        <v>0</v>
      </c>
      <c r="AF139">
        <v>2.27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1.63</v>
      </c>
      <c r="AU139" t="s">
        <v>29</v>
      </c>
      <c r="AV139">
        <v>0</v>
      </c>
      <c r="AW139">
        <v>2</v>
      </c>
      <c r="AX139">
        <v>421770308</v>
      </c>
      <c r="AY139">
        <v>1</v>
      </c>
      <c r="AZ139">
        <v>0</v>
      </c>
      <c r="BA139">
        <v>169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ROUND(Y139*Source!I160*DO139,9)</f>
        <v>0</v>
      </c>
      <c r="CX139">
        <f>ROUND(Y139*Source!I160,9)</f>
        <v>7.7017500000000003E-2</v>
      </c>
      <c r="CY139">
        <f>AB139</f>
        <v>2.42</v>
      </c>
      <c r="CZ139">
        <f>AF139</f>
        <v>2.27</v>
      </c>
      <c r="DA139">
        <f>AJ139</f>
        <v>1</v>
      </c>
      <c r="DB139">
        <f>ROUND((ROUND(AT139*CZ139,2)*1.05),6)</f>
        <v>3.8849999999999998</v>
      </c>
      <c r="DC139">
        <f>ROUND((ROUND(AT139*AG139,2)*1.05),6)</f>
        <v>0</v>
      </c>
      <c r="DD139" t="s">
        <v>3</v>
      </c>
      <c r="DE139" t="s">
        <v>3</v>
      </c>
      <c r="DF139">
        <f t="shared" si="56"/>
        <v>0</v>
      </c>
      <c r="DG139">
        <f t="shared" si="52"/>
        <v>0.17</v>
      </c>
      <c r="DH139">
        <f t="shared" si="53"/>
        <v>0</v>
      </c>
      <c r="DI139">
        <f t="shared" si="55"/>
        <v>0</v>
      </c>
      <c r="DJ139">
        <f>DG139</f>
        <v>0.17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ROW(Source!A160)</f>
        <v>160</v>
      </c>
      <c r="B140">
        <v>421769664</v>
      </c>
      <c r="C140">
        <v>421770064</v>
      </c>
      <c r="D140">
        <v>405915548</v>
      </c>
      <c r="E140">
        <v>1</v>
      </c>
      <c r="F140">
        <v>1</v>
      </c>
      <c r="G140">
        <v>1080</v>
      </c>
      <c r="H140">
        <v>2</v>
      </c>
      <c r="I140" t="s">
        <v>375</v>
      </c>
      <c r="J140" t="s">
        <v>376</v>
      </c>
      <c r="K140" t="s">
        <v>377</v>
      </c>
      <c r="L140">
        <v>1368</v>
      </c>
      <c r="N140">
        <v>1011</v>
      </c>
      <c r="O140" t="s">
        <v>306</v>
      </c>
      <c r="P140" t="s">
        <v>306</v>
      </c>
      <c r="Q140">
        <v>1</v>
      </c>
      <c r="W140">
        <v>0</v>
      </c>
      <c r="X140">
        <v>-1666610636</v>
      </c>
      <c r="Y140">
        <f>(AT140*1.05)</f>
        <v>1.7115</v>
      </c>
      <c r="AA140">
        <v>0</v>
      </c>
      <c r="AB140">
        <v>0.78</v>
      </c>
      <c r="AC140">
        <v>0</v>
      </c>
      <c r="AD140">
        <v>0</v>
      </c>
      <c r="AE140">
        <v>0</v>
      </c>
      <c r="AF140">
        <v>0.73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1.63</v>
      </c>
      <c r="AU140" t="s">
        <v>29</v>
      </c>
      <c r="AV140">
        <v>0</v>
      </c>
      <c r="AW140">
        <v>2</v>
      </c>
      <c r="AX140">
        <v>421770309</v>
      </c>
      <c r="AY140">
        <v>1</v>
      </c>
      <c r="AZ140">
        <v>0</v>
      </c>
      <c r="BA140">
        <v>170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ROUND(Y140*Source!I160*DO140,9)</f>
        <v>0</v>
      </c>
      <c r="CX140">
        <f>ROUND(Y140*Source!I160,9)</f>
        <v>7.7017500000000003E-2</v>
      </c>
      <c r="CY140">
        <f>AB140</f>
        <v>0.78</v>
      </c>
      <c r="CZ140">
        <f>AF140</f>
        <v>0.73</v>
      </c>
      <c r="DA140">
        <f>AJ140</f>
        <v>1</v>
      </c>
      <c r="DB140">
        <f>ROUND((ROUND(AT140*CZ140,2)*1.05),6)</f>
        <v>1.2495000000000001</v>
      </c>
      <c r="DC140">
        <f>ROUND((ROUND(AT140*AG140,2)*1.05),6)</f>
        <v>0</v>
      </c>
      <c r="DD140" t="s">
        <v>3</v>
      </c>
      <c r="DE140" t="s">
        <v>3</v>
      </c>
      <c r="DF140">
        <f t="shared" si="56"/>
        <v>0</v>
      </c>
      <c r="DG140">
        <f t="shared" si="52"/>
        <v>0.06</v>
      </c>
      <c r="DH140">
        <f t="shared" si="53"/>
        <v>0</v>
      </c>
      <c r="DI140">
        <f t="shared" si="55"/>
        <v>0</v>
      </c>
      <c r="DJ140">
        <f>DG140</f>
        <v>0.06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ROW(Source!A160)</f>
        <v>160</v>
      </c>
      <c r="B141">
        <v>421769664</v>
      </c>
      <c r="C141">
        <v>421770064</v>
      </c>
      <c r="D141">
        <v>405884725</v>
      </c>
      <c r="E141">
        <v>1</v>
      </c>
      <c r="F141">
        <v>1</v>
      </c>
      <c r="G141">
        <v>1080</v>
      </c>
      <c r="H141">
        <v>3</v>
      </c>
      <c r="I141" t="s">
        <v>378</v>
      </c>
      <c r="J141" t="s">
        <v>379</v>
      </c>
      <c r="K141" t="s">
        <v>380</v>
      </c>
      <c r="L141">
        <v>1348</v>
      </c>
      <c r="N141">
        <v>1009</v>
      </c>
      <c r="O141" t="s">
        <v>116</v>
      </c>
      <c r="P141" t="s">
        <v>116</v>
      </c>
      <c r="Q141">
        <v>1000</v>
      </c>
      <c r="W141">
        <v>0</v>
      </c>
      <c r="X141">
        <v>-1496526477</v>
      </c>
      <c r="Y141">
        <f t="shared" ref="Y141:Y149" si="57">AT141</f>
        <v>6.0000000000000002E-5</v>
      </c>
      <c r="AA141">
        <v>12143.54</v>
      </c>
      <c r="AB141">
        <v>0</v>
      </c>
      <c r="AC141">
        <v>0</v>
      </c>
      <c r="AD141">
        <v>0</v>
      </c>
      <c r="AE141">
        <v>11233.62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6.0000000000000002E-5</v>
      </c>
      <c r="AU141" t="s">
        <v>3</v>
      </c>
      <c r="AV141">
        <v>0</v>
      </c>
      <c r="AW141">
        <v>2</v>
      </c>
      <c r="AX141">
        <v>421770310</v>
      </c>
      <c r="AY141">
        <v>1</v>
      </c>
      <c r="AZ141">
        <v>0</v>
      </c>
      <c r="BA141">
        <v>171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ROUND(Y141*Source!I160,9)</f>
        <v>2.7E-6</v>
      </c>
      <c r="CY141">
        <f t="shared" ref="CY141:CY149" si="58">AA141</f>
        <v>12143.54</v>
      </c>
      <c r="CZ141">
        <f t="shared" ref="CZ141:CZ149" si="59">AE141</f>
        <v>11233.62</v>
      </c>
      <c r="DA141">
        <f t="shared" ref="DA141:DA149" si="60">AI141</f>
        <v>1</v>
      </c>
      <c r="DB141">
        <f t="shared" ref="DB141:DB149" si="61">ROUND(ROUND(AT141*CZ141,2),6)</f>
        <v>0.67</v>
      </c>
      <c r="DC141">
        <f t="shared" ref="DC141:DC149" si="62">ROUND(ROUND(AT141*AG141,2),6)</f>
        <v>0</v>
      </c>
      <c r="DD141" t="s">
        <v>3</v>
      </c>
      <c r="DE141" t="s">
        <v>3</v>
      </c>
      <c r="DF141">
        <f t="shared" si="56"/>
        <v>0.03</v>
      </c>
      <c r="DG141">
        <f t="shared" si="52"/>
        <v>0</v>
      </c>
      <c r="DH141">
        <f t="shared" si="53"/>
        <v>0</v>
      </c>
      <c r="DI141">
        <f t="shared" si="55"/>
        <v>0</v>
      </c>
      <c r="DJ141">
        <f t="shared" ref="DJ141:DJ149" si="63">DF141</f>
        <v>0.03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ROW(Source!A160)</f>
        <v>160</v>
      </c>
      <c r="B142">
        <v>421769664</v>
      </c>
      <c r="C142">
        <v>421770064</v>
      </c>
      <c r="D142">
        <v>405891236</v>
      </c>
      <c r="E142">
        <v>1</v>
      </c>
      <c r="F142">
        <v>1</v>
      </c>
      <c r="G142">
        <v>1080</v>
      </c>
      <c r="H142">
        <v>3</v>
      </c>
      <c r="I142" t="s">
        <v>381</v>
      </c>
      <c r="J142" t="s">
        <v>382</v>
      </c>
      <c r="K142" t="s">
        <v>383</v>
      </c>
      <c r="L142">
        <v>1346</v>
      </c>
      <c r="N142">
        <v>1009</v>
      </c>
      <c r="O142" t="s">
        <v>167</v>
      </c>
      <c r="P142" t="s">
        <v>167</v>
      </c>
      <c r="Q142">
        <v>1</v>
      </c>
      <c r="W142">
        <v>0</v>
      </c>
      <c r="X142">
        <v>1537936782</v>
      </c>
      <c r="Y142">
        <f t="shared" si="57"/>
        <v>0.8</v>
      </c>
      <c r="AA142">
        <v>27.89</v>
      </c>
      <c r="AB142">
        <v>0</v>
      </c>
      <c r="AC142">
        <v>0</v>
      </c>
      <c r="AD142">
        <v>0</v>
      </c>
      <c r="AE142">
        <v>25.8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0.8</v>
      </c>
      <c r="AU142" t="s">
        <v>3</v>
      </c>
      <c r="AV142">
        <v>0</v>
      </c>
      <c r="AW142">
        <v>2</v>
      </c>
      <c r="AX142">
        <v>421770311</v>
      </c>
      <c r="AY142">
        <v>1</v>
      </c>
      <c r="AZ142">
        <v>0</v>
      </c>
      <c r="BA142">
        <v>172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ROUND(Y142*Source!I160,9)</f>
        <v>3.5999999999999997E-2</v>
      </c>
      <c r="CY142">
        <f t="shared" si="58"/>
        <v>27.89</v>
      </c>
      <c r="CZ142">
        <f t="shared" si="59"/>
        <v>25.8</v>
      </c>
      <c r="DA142">
        <f t="shared" si="60"/>
        <v>1</v>
      </c>
      <c r="DB142">
        <f t="shared" si="61"/>
        <v>20.64</v>
      </c>
      <c r="DC142">
        <f t="shared" si="62"/>
        <v>0</v>
      </c>
      <c r="DD142" t="s">
        <v>3</v>
      </c>
      <c r="DE142" t="s">
        <v>3</v>
      </c>
      <c r="DF142">
        <f t="shared" si="56"/>
        <v>0.93</v>
      </c>
      <c r="DG142">
        <f t="shared" si="52"/>
        <v>0</v>
      </c>
      <c r="DH142">
        <f t="shared" si="53"/>
        <v>0</v>
      </c>
      <c r="DI142">
        <f t="shared" si="55"/>
        <v>0</v>
      </c>
      <c r="DJ142">
        <f t="shared" si="63"/>
        <v>0.93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ROW(Source!A160)</f>
        <v>160</v>
      </c>
      <c r="B143">
        <v>421769664</v>
      </c>
      <c r="C143">
        <v>421770064</v>
      </c>
      <c r="D143">
        <v>405885004</v>
      </c>
      <c r="E143">
        <v>1</v>
      </c>
      <c r="F143">
        <v>1</v>
      </c>
      <c r="G143">
        <v>1080</v>
      </c>
      <c r="H143">
        <v>3</v>
      </c>
      <c r="I143" t="s">
        <v>384</v>
      </c>
      <c r="J143" t="s">
        <v>385</v>
      </c>
      <c r="K143" t="s">
        <v>386</v>
      </c>
      <c r="L143">
        <v>1348</v>
      </c>
      <c r="N143">
        <v>1009</v>
      </c>
      <c r="O143" t="s">
        <v>116</v>
      </c>
      <c r="P143" t="s">
        <v>116</v>
      </c>
      <c r="Q143">
        <v>1000</v>
      </c>
      <c r="W143">
        <v>0</v>
      </c>
      <c r="X143">
        <v>-108669029</v>
      </c>
      <c r="Y143">
        <f t="shared" si="57"/>
        <v>5.0000000000000001E-4</v>
      </c>
      <c r="AA143">
        <v>65898.22</v>
      </c>
      <c r="AB143">
        <v>0</v>
      </c>
      <c r="AC143">
        <v>0</v>
      </c>
      <c r="AD143">
        <v>0</v>
      </c>
      <c r="AE143">
        <v>60960.43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5.0000000000000001E-4</v>
      </c>
      <c r="AU143" t="s">
        <v>3</v>
      </c>
      <c r="AV143">
        <v>0</v>
      </c>
      <c r="AW143">
        <v>2</v>
      </c>
      <c r="AX143">
        <v>421770312</v>
      </c>
      <c r="AY143">
        <v>1</v>
      </c>
      <c r="AZ143">
        <v>0</v>
      </c>
      <c r="BA143">
        <v>173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ROUND(Y143*Source!I160,9)</f>
        <v>2.2500000000000001E-5</v>
      </c>
      <c r="CY143">
        <f t="shared" si="58"/>
        <v>65898.22</v>
      </c>
      <c r="CZ143">
        <f t="shared" si="59"/>
        <v>60960.43</v>
      </c>
      <c r="DA143">
        <f t="shared" si="60"/>
        <v>1</v>
      </c>
      <c r="DB143">
        <f t="shared" si="61"/>
        <v>30.48</v>
      </c>
      <c r="DC143">
        <f t="shared" si="62"/>
        <v>0</v>
      </c>
      <c r="DD143" t="s">
        <v>3</v>
      </c>
      <c r="DE143" t="s">
        <v>3</v>
      </c>
      <c r="DF143">
        <f t="shared" si="56"/>
        <v>1.37</v>
      </c>
      <c r="DG143">
        <f t="shared" si="52"/>
        <v>0</v>
      </c>
      <c r="DH143">
        <f t="shared" si="53"/>
        <v>0</v>
      </c>
      <c r="DI143">
        <f t="shared" si="55"/>
        <v>0</v>
      </c>
      <c r="DJ143">
        <f t="shared" si="63"/>
        <v>1.37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ROW(Source!A160)</f>
        <v>160</v>
      </c>
      <c r="B144">
        <v>421769664</v>
      </c>
      <c r="C144">
        <v>421770064</v>
      </c>
      <c r="D144">
        <v>405885027</v>
      </c>
      <c r="E144">
        <v>1</v>
      </c>
      <c r="F144">
        <v>1</v>
      </c>
      <c r="G144">
        <v>1080</v>
      </c>
      <c r="H144">
        <v>3</v>
      </c>
      <c r="I144" t="s">
        <v>387</v>
      </c>
      <c r="J144" t="s">
        <v>388</v>
      </c>
      <c r="K144" t="s">
        <v>389</v>
      </c>
      <c r="L144">
        <v>1348</v>
      </c>
      <c r="N144">
        <v>1009</v>
      </c>
      <c r="O144" t="s">
        <v>116</v>
      </c>
      <c r="P144" t="s">
        <v>116</v>
      </c>
      <c r="Q144">
        <v>1000</v>
      </c>
      <c r="W144">
        <v>0</v>
      </c>
      <c r="X144">
        <v>-1942970469</v>
      </c>
      <c r="Y144">
        <f t="shared" si="57"/>
        <v>4.0000000000000003E-5</v>
      </c>
      <c r="AA144">
        <v>8619.5400000000009</v>
      </c>
      <c r="AB144">
        <v>0</v>
      </c>
      <c r="AC144">
        <v>0</v>
      </c>
      <c r="AD144">
        <v>0</v>
      </c>
      <c r="AE144">
        <v>7973.67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4.0000000000000003E-5</v>
      </c>
      <c r="AU144" t="s">
        <v>3</v>
      </c>
      <c r="AV144">
        <v>0</v>
      </c>
      <c r="AW144">
        <v>2</v>
      </c>
      <c r="AX144">
        <v>421770313</v>
      </c>
      <c r="AY144">
        <v>1</v>
      </c>
      <c r="AZ144">
        <v>0</v>
      </c>
      <c r="BA144">
        <v>174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ROUND(Y144*Source!I160,9)</f>
        <v>1.7999999999999999E-6</v>
      </c>
      <c r="CY144">
        <f t="shared" si="58"/>
        <v>8619.5400000000009</v>
      </c>
      <c r="CZ144">
        <f t="shared" si="59"/>
        <v>7973.67</v>
      </c>
      <c r="DA144">
        <f t="shared" si="60"/>
        <v>1</v>
      </c>
      <c r="DB144">
        <f t="shared" si="61"/>
        <v>0.32</v>
      </c>
      <c r="DC144">
        <f t="shared" si="62"/>
        <v>0</v>
      </c>
      <c r="DD144" t="s">
        <v>3</v>
      </c>
      <c r="DE144" t="s">
        <v>3</v>
      </c>
      <c r="DF144">
        <f t="shared" si="56"/>
        <v>0.01</v>
      </c>
      <c r="DG144">
        <f t="shared" si="52"/>
        <v>0</v>
      </c>
      <c r="DH144">
        <f t="shared" si="53"/>
        <v>0</v>
      </c>
      <c r="DI144">
        <f t="shared" si="55"/>
        <v>0</v>
      </c>
      <c r="DJ144">
        <f t="shared" si="63"/>
        <v>0.01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ROW(Source!A160)</f>
        <v>160</v>
      </c>
      <c r="B145">
        <v>421769664</v>
      </c>
      <c r="C145">
        <v>421770064</v>
      </c>
      <c r="D145">
        <v>405908280</v>
      </c>
      <c r="E145">
        <v>1</v>
      </c>
      <c r="F145">
        <v>1</v>
      </c>
      <c r="G145">
        <v>1080</v>
      </c>
      <c r="H145">
        <v>3</v>
      </c>
      <c r="I145" t="s">
        <v>390</v>
      </c>
      <c r="J145" t="s">
        <v>391</v>
      </c>
      <c r="K145" t="s">
        <v>392</v>
      </c>
      <c r="L145">
        <v>1356</v>
      </c>
      <c r="N145">
        <v>1010</v>
      </c>
      <c r="O145" t="s">
        <v>365</v>
      </c>
      <c r="P145" t="s">
        <v>365</v>
      </c>
      <c r="Q145">
        <v>1000</v>
      </c>
      <c r="W145">
        <v>0</v>
      </c>
      <c r="X145">
        <v>-1221558404</v>
      </c>
      <c r="Y145">
        <f t="shared" si="57"/>
        <v>4.0000000000000001E-3</v>
      </c>
      <c r="AA145">
        <v>245.02</v>
      </c>
      <c r="AB145">
        <v>0</v>
      </c>
      <c r="AC145">
        <v>0</v>
      </c>
      <c r="AD145">
        <v>0</v>
      </c>
      <c r="AE145">
        <v>226.66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4.0000000000000001E-3</v>
      </c>
      <c r="AU145" t="s">
        <v>3</v>
      </c>
      <c r="AV145">
        <v>0</v>
      </c>
      <c r="AW145">
        <v>2</v>
      </c>
      <c r="AX145">
        <v>421770314</v>
      </c>
      <c r="AY145">
        <v>1</v>
      </c>
      <c r="AZ145">
        <v>0</v>
      </c>
      <c r="BA145">
        <v>175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ROUND(Y145*Source!I160,9)</f>
        <v>1.8000000000000001E-4</v>
      </c>
      <c r="CY145">
        <f t="shared" si="58"/>
        <v>245.02</v>
      </c>
      <c r="CZ145">
        <f t="shared" si="59"/>
        <v>226.66</v>
      </c>
      <c r="DA145">
        <f t="shared" si="60"/>
        <v>1</v>
      </c>
      <c r="DB145">
        <f t="shared" si="61"/>
        <v>0.91</v>
      </c>
      <c r="DC145">
        <f t="shared" si="62"/>
        <v>0</v>
      </c>
      <c r="DD145" t="s">
        <v>3</v>
      </c>
      <c r="DE145" t="s">
        <v>3</v>
      </c>
      <c r="DF145">
        <f t="shared" si="56"/>
        <v>0.04</v>
      </c>
      <c r="DG145">
        <f t="shared" si="52"/>
        <v>0</v>
      </c>
      <c r="DH145">
        <f t="shared" si="53"/>
        <v>0</v>
      </c>
      <c r="DI145">
        <f t="shared" si="55"/>
        <v>0</v>
      </c>
      <c r="DJ145">
        <f t="shared" si="63"/>
        <v>0.04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ROW(Source!A160)</f>
        <v>160</v>
      </c>
      <c r="B146">
        <v>421769664</v>
      </c>
      <c r="C146">
        <v>421770064</v>
      </c>
      <c r="D146">
        <v>405907941</v>
      </c>
      <c r="E146">
        <v>1</v>
      </c>
      <c r="F146">
        <v>1</v>
      </c>
      <c r="G146">
        <v>1080</v>
      </c>
      <c r="H146">
        <v>3</v>
      </c>
      <c r="I146" t="s">
        <v>393</v>
      </c>
      <c r="J146" t="s">
        <v>394</v>
      </c>
      <c r="K146" t="s">
        <v>395</v>
      </c>
      <c r="L146">
        <v>1301</v>
      </c>
      <c r="N146">
        <v>1003</v>
      </c>
      <c r="O146" t="s">
        <v>44</v>
      </c>
      <c r="P146" t="s">
        <v>44</v>
      </c>
      <c r="Q146">
        <v>1</v>
      </c>
      <c r="W146">
        <v>0</v>
      </c>
      <c r="X146">
        <v>-949506742</v>
      </c>
      <c r="Y146">
        <f t="shared" si="57"/>
        <v>0.96</v>
      </c>
      <c r="AA146">
        <v>0.76</v>
      </c>
      <c r="AB146">
        <v>0</v>
      </c>
      <c r="AC146">
        <v>0</v>
      </c>
      <c r="AD146">
        <v>0</v>
      </c>
      <c r="AE146">
        <v>0.7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0.96</v>
      </c>
      <c r="AU146" t="s">
        <v>3</v>
      </c>
      <c r="AV146">
        <v>0</v>
      </c>
      <c r="AW146">
        <v>2</v>
      </c>
      <c r="AX146">
        <v>421770315</v>
      </c>
      <c r="AY146">
        <v>1</v>
      </c>
      <c r="AZ146">
        <v>0</v>
      </c>
      <c r="BA146">
        <v>176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ROUND(Y146*Source!I160,9)</f>
        <v>4.3200000000000002E-2</v>
      </c>
      <c r="CY146">
        <f t="shared" si="58"/>
        <v>0.76</v>
      </c>
      <c r="CZ146">
        <f t="shared" si="59"/>
        <v>0.7</v>
      </c>
      <c r="DA146">
        <f t="shared" si="60"/>
        <v>1</v>
      </c>
      <c r="DB146">
        <f t="shared" si="61"/>
        <v>0.67</v>
      </c>
      <c r="DC146">
        <f t="shared" si="62"/>
        <v>0</v>
      </c>
      <c r="DD146" t="s">
        <v>3</v>
      </c>
      <c r="DE146" t="s">
        <v>3</v>
      </c>
      <c r="DF146">
        <f t="shared" si="56"/>
        <v>0.03</v>
      </c>
      <c r="DG146">
        <f t="shared" si="52"/>
        <v>0</v>
      </c>
      <c r="DH146">
        <f t="shared" si="53"/>
        <v>0</v>
      </c>
      <c r="DI146">
        <f t="shared" si="55"/>
        <v>0</v>
      </c>
      <c r="DJ146">
        <f t="shared" si="63"/>
        <v>0.03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ROW(Source!A160)</f>
        <v>160</v>
      </c>
      <c r="B147">
        <v>421769664</v>
      </c>
      <c r="C147">
        <v>421770064</v>
      </c>
      <c r="D147">
        <v>405907943</v>
      </c>
      <c r="E147">
        <v>1</v>
      </c>
      <c r="F147">
        <v>1</v>
      </c>
      <c r="G147">
        <v>1080</v>
      </c>
      <c r="H147">
        <v>3</v>
      </c>
      <c r="I147" t="s">
        <v>396</v>
      </c>
      <c r="J147" t="s">
        <v>397</v>
      </c>
      <c r="K147" t="s">
        <v>398</v>
      </c>
      <c r="L147">
        <v>1356</v>
      </c>
      <c r="N147">
        <v>1010</v>
      </c>
      <c r="O147" t="s">
        <v>365</v>
      </c>
      <c r="P147" t="s">
        <v>365</v>
      </c>
      <c r="Q147">
        <v>1000</v>
      </c>
      <c r="W147">
        <v>0</v>
      </c>
      <c r="X147">
        <v>-510359138</v>
      </c>
      <c r="Y147">
        <f t="shared" si="57"/>
        <v>8.3199999999999993E-3</v>
      </c>
      <c r="AA147">
        <v>6.96</v>
      </c>
      <c r="AB147">
        <v>0</v>
      </c>
      <c r="AC147">
        <v>0</v>
      </c>
      <c r="AD147">
        <v>0</v>
      </c>
      <c r="AE147">
        <v>6.44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8.3199999999999993E-3</v>
      </c>
      <c r="AU147" t="s">
        <v>3</v>
      </c>
      <c r="AV147">
        <v>0</v>
      </c>
      <c r="AW147">
        <v>2</v>
      </c>
      <c r="AX147">
        <v>421770316</v>
      </c>
      <c r="AY147">
        <v>1</v>
      </c>
      <c r="AZ147">
        <v>0</v>
      </c>
      <c r="BA147">
        <v>177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ROUND(Y147*Source!I160,9)</f>
        <v>3.7439999999999999E-4</v>
      </c>
      <c r="CY147">
        <f t="shared" si="58"/>
        <v>6.96</v>
      </c>
      <c r="CZ147">
        <f t="shared" si="59"/>
        <v>6.44</v>
      </c>
      <c r="DA147">
        <f t="shared" si="60"/>
        <v>1</v>
      </c>
      <c r="DB147">
        <f t="shared" si="61"/>
        <v>0.05</v>
      </c>
      <c r="DC147">
        <f t="shared" si="62"/>
        <v>0</v>
      </c>
      <c r="DD147" t="s">
        <v>3</v>
      </c>
      <c r="DE147" t="s">
        <v>3</v>
      </c>
      <c r="DF147">
        <f t="shared" si="56"/>
        <v>0</v>
      </c>
      <c r="DG147">
        <f t="shared" si="52"/>
        <v>0</v>
      </c>
      <c r="DH147">
        <f t="shared" si="53"/>
        <v>0</v>
      </c>
      <c r="DI147">
        <f t="shared" si="55"/>
        <v>0</v>
      </c>
      <c r="DJ147">
        <f t="shared" si="63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ROW(Source!A160)</f>
        <v>160</v>
      </c>
      <c r="B148">
        <v>421769664</v>
      </c>
      <c r="C148">
        <v>421770064</v>
      </c>
      <c r="D148">
        <v>405860250</v>
      </c>
      <c r="E148">
        <v>1080</v>
      </c>
      <c r="F148">
        <v>1</v>
      </c>
      <c r="G148">
        <v>1080</v>
      </c>
      <c r="H148">
        <v>3</v>
      </c>
      <c r="I148" t="s">
        <v>189</v>
      </c>
      <c r="J148" t="s">
        <v>3</v>
      </c>
      <c r="K148" t="s">
        <v>190</v>
      </c>
      <c r="L148">
        <v>1303</v>
      </c>
      <c r="N148">
        <v>1003</v>
      </c>
      <c r="O148" t="s">
        <v>191</v>
      </c>
      <c r="P148" t="s">
        <v>191</v>
      </c>
      <c r="Q148">
        <v>1000</v>
      </c>
      <c r="W148">
        <v>0</v>
      </c>
      <c r="X148">
        <v>-1893455869</v>
      </c>
      <c r="Y148">
        <f t="shared" si="57"/>
        <v>0.10199999999999999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0.10199999999999999</v>
      </c>
      <c r="AU148" t="s">
        <v>3</v>
      </c>
      <c r="AV148">
        <v>0</v>
      </c>
      <c r="AW148">
        <v>2</v>
      </c>
      <c r="AX148">
        <v>421770317</v>
      </c>
      <c r="AY148">
        <v>1</v>
      </c>
      <c r="AZ148">
        <v>0</v>
      </c>
      <c r="BA148">
        <v>178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ROUND(Y148*Source!I160,9)</f>
        <v>4.5900000000000003E-3</v>
      </c>
      <c r="CY148">
        <f t="shared" si="58"/>
        <v>0</v>
      </c>
      <c r="CZ148">
        <f t="shared" si="59"/>
        <v>0</v>
      </c>
      <c r="DA148">
        <f t="shared" si="60"/>
        <v>1</v>
      </c>
      <c r="DB148">
        <f t="shared" si="61"/>
        <v>0</v>
      </c>
      <c r="DC148">
        <f t="shared" si="62"/>
        <v>0</v>
      </c>
      <c r="DD148" t="s">
        <v>3</v>
      </c>
      <c r="DE148" t="s">
        <v>3</v>
      </c>
      <c r="DF148">
        <f t="shared" si="56"/>
        <v>0</v>
      </c>
      <c r="DG148">
        <f t="shared" si="52"/>
        <v>0</v>
      </c>
      <c r="DH148">
        <f t="shared" si="53"/>
        <v>0</v>
      </c>
      <c r="DI148">
        <f t="shared" si="55"/>
        <v>0</v>
      </c>
      <c r="DJ148">
        <f t="shared" si="63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ROW(Source!A160)</f>
        <v>160</v>
      </c>
      <c r="B149">
        <v>421769664</v>
      </c>
      <c r="C149">
        <v>421770064</v>
      </c>
      <c r="D149">
        <v>405865204</v>
      </c>
      <c r="E149">
        <v>1080</v>
      </c>
      <c r="F149">
        <v>1</v>
      </c>
      <c r="G149">
        <v>1080</v>
      </c>
      <c r="H149">
        <v>3</v>
      </c>
      <c r="I149" t="s">
        <v>192</v>
      </c>
      <c r="J149" t="s">
        <v>3</v>
      </c>
      <c r="K149" t="s">
        <v>193</v>
      </c>
      <c r="L149">
        <v>235684255</v>
      </c>
      <c r="N149">
        <v>1010</v>
      </c>
      <c r="O149" t="s">
        <v>171</v>
      </c>
      <c r="P149" t="s">
        <v>171</v>
      </c>
      <c r="Q149">
        <v>1</v>
      </c>
      <c r="W149">
        <v>0</v>
      </c>
      <c r="X149">
        <v>-502973214</v>
      </c>
      <c r="Y149">
        <f t="shared" si="57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421770318</v>
      </c>
      <c r="AY149">
        <v>1</v>
      </c>
      <c r="AZ149">
        <v>0</v>
      </c>
      <c r="BA149">
        <v>179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ROUND(Y149*Source!I160,9)</f>
        <v>0</v>
      </c>
      <c r="CY149">
        <f t="shared" si="58"/>
        <v>0</v>
      </c>
      <c r="CZ149">
        <f t="shared" si="59"/>
        <v>0</v>
      </c>
      <c r="DA149">
        <f t="shared" si="60"/>
        <v>1</v>
      </c>
      <c r="DB149">
        <f t="shared" si="61"/>
        <v>0</v>
      </c>
      <c r="DC149">
        <f t="shared" si="62"/>
        <v>0</v>
      </c>
      <c r="DD149" t="s">
        <v>3</v>
      </c>
      <c r="DE149" t="s">
        <v>3</v>
      </c>
      <c r="DF149">
        <f t="shared" si="56"/>
        <v>0</v>
      </c>
      <c r="DG149">
        <f t="shared" si="52"/>
        <v>0</v>
      </c>
      <c r="DH149">
        <f t="shared" si="53"/>
        <v>0</v>
      </c>
      <c r="DI149">
        <f t="shared" si="55"/>
        <v>0</v>
      </c>
      <c r="DJ149">
        <f t="shared" si="63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ROW(Source!A161)</f>
        <v>161</v>
      </c>
      <c r="B150">
        <v>421769662</v>
      </c>
      <c r="C150">
        <v>421770064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294</v>
      </c>
      <c r="J150" t="s">
        <v>3</v>
      </c>
      <c r="K150" t="s">
        <v>295</v>
      </c>
      <c r="L150">
        <v>1191</v>
      </c>
      <c r="N150">
        <v>1013</v>
      </c>
      <c r="O150" t="s">
        <v>296</v>
      </c>
      <c r="P150" t="s">
        <v>296</v>
      </c>
      <c r="Q150">
        <v>1</v>
      </c>
      <c r="W150">
        <v>0</v>
      </c>
      <c r="X150">
        <v>476480486</v>
      </c>
      <c r="Y150">
        <f>(AT150*1.05)</f>
        <v>7.4969999999999999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7.14</v>
      </c>
      <c r="AU150" t="s">
        <v>29</v>
      </c>
      <c r="AV150">
        <v>1</v>
      </c>
      <c r="AW150">
        <v>2</v>
      </c>
      <c r="AX150">
        <v>421770306</v>
      </c>
      <c r="AY150">
        <v>1</v>
      </c>
      <c r="AZ150">
        <v>0</v>
      </c>
      <c r="BA150">
        <v>180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ROUND(AT150*Source!I161*AH150*AL150,2)</f>
        <v>0</v>
      </c>
      <c r="CV150">
        <f>ROUND(Y150*Source!I161,9)</f>
        <v>0.33736500000000003</v>
      </c>
      <c r="CW150">
        <v>0</v>
      </c>
      <c r="CX150">
        <f>ROUND(Y150*Source!I161,9)</f>
        <v>0.33736500000000003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ROUND((ROUND(AT150*CZ150,2)*1.05),6)</f>
        <v>0</v>
      </c>
      <c r="DC150">
        <f>ROUND((ROUND(AT150*AG150,2)*1.05),6)</f>
        <v>0</v>
      </c>
      <c r="DD150" t="s">
        <v>3</v>
      </c>
      <c r="DE150" t="s">
        <v>3</v>
      </c>
      <c r="DF150">
        <f t="shared" si="56"/>
        <v>0</v>
      </c>
      <c r="DG150">
        <f t="shared" si="52"/>
        <v>0</v>
      </c>
      <c r="DH150">
        <f t="shared" si="53"/>
        <v>0</v>
      </c>
      <c r="DI150">
        <f t="shared" si="55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ROW(Source!A161)</f>
        <v>161</v>
      </c>
      <c r="B151">
        <v>421769662</v>
      </c>
      <c r="C151">
        <v>421770064</v>
      </c>
      <c r="D151">
        <v>405916219</v>
      </c>
      <c r="E151">
        <v>1</v>
      </c>
      <c r="F151">
        <v>1</v>
      </c>
      <c r="G151">
        <v>1080</v>
      </c>
      <c r="H151">
        <v>2</v>
      </c>
      <c r="I151" t="s">
        <v>307</v>
      </c>
      <c r="J151" t="s">
        <v>308</v>
      </c>
      <c r="K151" t="s">
        <v>309</v>
      </c>
      <c r="L151">
        <v>1368</v>
      </c>
      <c r="N151">
        <v>1011</v>
      </c>
      <c r="O151" t="s">
        <v>306</v>
      </c>
      <c r="P151" t="s">
        <v>306</v>
      </c>
      <c r="Q151">
        <v>1</v>
      </c>
      <c r="W151">
        <v>0</v>
      </c>
      <c r="X151">
        <v>-1985943078</v>
      </c>
      <c r="Y151">
        <f>(AT151*1.05)</f>
        <v>0.51449999999999996</v>
      </c>
      <c r="AA151">
        <v>0</v>
      </c>
      <c r="AB151">
        <v>1513.56</v>
      </c>
      <c r="AC151">
        <v>758.78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17.07</v>
      </c>
      <c r="AK151">
        <v>56.35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0.49</v>
      </c>
      <c r="AU151" t="s">
        <v>29</v>
      </c>
      <c r="AV151">
        <v>0</v>
      </c>
      <c r="AW151">
        <v>2</v>
      </c>
      <c r="AX151">
        <v>421770307</v>
      </c>
      <c r="AY151">
        <v>1</v>
      </c>
      <c r="AZ151">
        <v>0</v>
      </c>
      <c r="BA151">
        <v>181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ROUND(Y151*Source!I161*DO151,9)</f>
        <v>0.29218454999999999</v>
      </c>
      <c r="CX151">
        <f>ROUND(Y151*Source!I161,9)</f>
        <v>2.3152499999999999E-2</v>
      </c>
      <c r="CY151">
        <f>AB151</f>
        <v>1513.56</v>
      </c>
      <c r="CZ151">
        <f>AF151</f>
        <v>83.1</v>
      </c>
      <c r="DA151">
        <f>AJ151</f>
        <v>17.07</v>
      </c>
      <c r="DB151">
        <f>ROUND((ROUND(AT151*CZ151,2)*1.05),6)</f>
        <v>42.756</v>
      </c>
      <c r="DC151">
        <f>ROUND((ROUND(AT151*AG151,2)*1.05),6)</f>
        <v>6.4889999999999999</v>
      </c>
      <c r="DD151" t="s">
        <v>3</v>
      </c>
      <c r="DE151" t="s">
        <v>3</v>
      </c>
      <c r="DF151">
        <f t="shared" si="56"/>
        <v>0</v>
      </c>
      <c r="DG151">
        <f>ROUND(ROUND(AF151*AJ151,2)*CX151,2)</f>
        <v>32.840000000000003</v>
      </c>
      <c r="DH151">
        <f>ROUND(ROUND(AG151*AK151,2)*CX151,2)</f>
        <v>16.46</v>
      </c>
      <c r="DI151">
        <f t="shared" si="55"/>
        <v>0</v>
      </c>
      <c r="DJ151">
        <f>DG151</f>
        <v>32.840000000000003</v>
      </c>
      <c r="DK151">
        <v>0</v>
      </c>
      <c r="DL151" t="s">
        <v>310</v>
      </c>
      <c r="DM151">
        <v>0</v>
      </c>
      <c r="DN151" t="s">
        <v>296</v>
      </c>
      <c r="DO151">
        <v>12.62</v>
      </c>
    </row>
    <row r="152" spans="1:119" x14ac:dyDescent="0.2">
      <c r="A152">
        <f>ROW(Source!A161)</f>
        <v>161</v>
      </c>
      <c r="B152">
        <v>421769662</v>
      </c>
      <c r="C152">
        <v>421770064</v>
      </c>
      <c r="D152">
        <v>405915538</v>
      </c>
      <c r="E152">
        <v>1</v>
      </c>
      <c r="F152">
        <v>1</v>
      </c>
      <c r="G152">
        <v>1080</v>
      </c>
      <c r="H152">
        <v>2</v>
      </c>
      <c r="I152" t="s">
        <v>372</v>
      </c>
      <c r="J152" t="s">
        <v>373</v>
      </c>
      <c r="K152" t="s">
        <v>374</v>
      </c>
      <c r="L152">
        <v>1368</v>
      </c>
      <c r="N152">
        <v>1011</v>
      </c>
      <c r="O152" t="s">
        <v>306</v>
      </c>
      <c r="P152" t="s">
        <v>306</v>
      </c>
      <c r="Q152">
        <v>1</v>
      </c>
      <c r="W152">
        <v>0</v>
      </c>
      <c r="X152">
        <v>-613137510</v>
      </c>
      <c r="Y152">
        <f>(AT152*1.05)</f>
        <v>1.7115</v>
      </c>
      <c r="AA152">
        <v>0</v>
      </c>
      <c r="AB152">
        <v>24.58</v>
      </c>
      <c r="AC152">
        <v>0</v>
      </c>
      <c r="AD152">
        <v>0</v>
      </c>
      <c r="AE152">
        <v>0</v>
      </c>
      <c r="AF152">
        <v>2.27</v>
      </c>
      <c r="AG152">
        <v>0</v>
      </c>
      <c r="AH152">
        <v>0</v>
      </c>
      <c r="AI152">
        <v>1</v>
      </c>
      <c r="AJ152">
        <v>10.15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1.63</v>
      </c>
      <c r="AU152" t="s">
        <v>29</v>
      </c>
      <c r="AV152">
        <v>0</v>
      </c>
      <c r="AW152">
        <v>2</v>
      </c>
      <c r="AX152">
        <v>421770308</v>
      </c>
      <c r="AY152">
        <v>1</v>
      </c>
      <c r="AZ152">
        <v>0</v>
      </c>
      <c r="BA152">
        <v>182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ROUND(Y152*Source!I161*DO152,9)</f>
        <v>0</v>
      </c>
      <c r="CX152">
        <f>ROUND(Y152*Source!I161,9)</f>
        <v>7.7017500000000003E-2</v>
      </c>
      <c r="CY152">
        <f>AB152</f>
        <v>24.58</v>
      </c>
      <c r="CZ152">
        <f>AF152</f>
        <v>2.27</v>
      </c>
      <c r="DA152">
        <f>AJ152</f>
        <v>10.15</v>
      </c>
      <c r="DB152">
        <f>ROUND((ROUND(AT152*CZ152,2)*1.05),6)</f>
        <v>3.8849999999999998</v>
      </c>
      <c r="DC152">
        <f>ROUND((ROUND(AT152*AG152,2)*1.05),6)</f>
        <v>0</v>
      </c>
      <c r="DD152" t="s">
        <v>3</v>
      </c>
      <c r="DE152" t="s">
        <v>3</v>
      </c>
      <c r="DF152">
        <f t="shared" si="56"/>
        <v>0</v>
      </c>
      <c r="DG152">
        <f>ROUND(ROUND(AF152*AJ152,2)*CX152,2)</f>
        <v>1.77</v>
      </c>
      <c r="DH152">
        <f>ROUND(ROUND(AG152*AK152,2)*CX152,2)</f>
        <v>0</v>
      </c>
      <c r="DI152">
        <f t="shared" si="55"/>
        <v>0</v>
      </c>
      <c r="DJ152">
        <f>DG152</f>
        <v>1.77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ROW(Source!A161)</f>
        <v>161</v>
      </c>
      <c r="B153">
        <v>421769662</v>
      </c>
      <c r="C153">
        <v>421770064</v>
      </c>
      <c r="D153">
        <v>405915548</v>
      </c>
      <c r="E153">
        <v>1</v>
      </c>
      <c r="F153">
        <v>1</v>
      </c>
      <c r="G153">
        <v>1080</v>
      </c>
      <c r="H153">
        <v>2</v>
      </c>
      <c r="I153" t="s">
        <v>375</v>
      </c>
      <c r="J153" t="s">
        <v>376</v>
      </c>
      <c r="K153" t="s">
        <v>377</v>
      </c>
      <c r="L153">
        <v>1368</v>
      </c>
      <c r="N153">
        <v>1011</v>
      </c>
      <c r="O153" t="s">
        <v>306</v>
      </c>
      <c r="P153" t="s">
        <v>306</v>
      </c>
      <c r="Q153">
        <v>1</v>
      </c>
      <c r="W153">
        <v>0</v>
      </c>
      <c r="X153">
        <v>-1666610636</v>
      </c>
      <c r="Y153">
        <f>(AT153*1.05)</f>
        <v>1.7115</v>
      </c>
      <c r="AA153">
        <v>0</v>
      </c>
      <c r="AB153">
        <v>7.24</v>
      </c>
      <c r="AC153">
        <v>0</v>
      </c>
      <c r="AD153">
        <v>0</v>
      </c>
      <c r="AE153">
        <v>0</v>
      </c>
      <c r="AF153">
        <v>0.73</v>
      </c>
      <c r="AG153">
        <v>0</v>
      </c>
      <c r="AH153">
        <v>0</v>
      </c>
      <c r="AI153">
        <v>1</v>
      </c>
      <c r="AJ153">
        <v>9.3000000000000007</v>
      </c>
      <c r="AK153">
        <v>56.35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1.63</v>
      </c>
      <c r="AU153" t="s">
        <v>29</v>
      </c>
      <c r="AV153">
        <v>0</v>
      </c>
      <c r="AW153">
        <v>2</v>
      </c>
      <c r="AX153">
        <v>421770309</v>
      </c>
      <c r="AY153">
        <v>1</v>
      </c>
      <c r="AZ153">
        <v>0</v>
      </c>
      <c r="BA153">
        <v>183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ROUND(Y153*Source!I161*DO153,9)</f>
        <v>0</v>
      </c>
      <c r="CX153">
        <f>ROUND(Y153*Source!I161,9)</f>
        <v>7.7017500000000003E-2</v>
      </c>
      <c r="CY153">
        <f>AB153</f>
        <v>7.24</v>
      </c>
      <c r="CZ153">
        <f>AF153</f>
        <v>0.73</v>
      </c>
      <c r="DA153">
        <f>AJ153</f>
        <v>9.3000000000000007</v>
      </c>
      <c r="DB153">
        <f>ROUND((ROUND(AT153*CZ153,2)*1.05),6)</f>
        <v>1.2495000000000001</v>
      </c>
      <c r="DC153">
        <f>ROUND((ROUND(AT153*AG153,2)*1.05),6)</f>
        <v>0</v>
      </c>
      <c r="DD153" t="s">
        <v>3</v>
      </c>
      <c r="DE153" t="s">
        <v>3</v>
      </c>
      <c r="DF153">
        <f t="shared" si="56"/>
        <v>0</v>
      </c>
      <c r="DG153">
        <f>ROUND(ROUND(AF153*AJ153,2)*CX153,2)</f>
        <v>0.52</v>
      </c>
      <c r="DH153">
        <f>ROUND(ROUND(AG153*AK153,2)*CX153,2)</f>
        <v>0</v>
      </c>
      <c r="DI153">
        <f t="shared" si="55"/>
        <v>0</v>
      </c>
      <c r="DJ153">
        <f>DG153</f>
        <v>0.52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ROW(Source!A161)</f>
        <v>161</v>
      </c>
      <c r="B154">
        <v>421769662</v>
      </c>
      <c r="C154">
        <v>421770064</v>
      </c>
      <c r="D154">
        <v>405884725</v>
      </c>
      <c r="E154">
        <v>1</v>
      </c>
      <c r="F154">
        <v>1</v>
      </c>
      <c r="G154">
        <v>1080</v>
      </c>
      <c r="H154">
        <v>3</v>
      </c>
      <c r="I154" t="s">
        <v>378</v>
      </c>
      <c r="J154" t="s">
        <v>379</v>
      </c>
      <c r="K154" t="s">
        <v>380</v>
      </c>
      <c r="L154">
        <v>1348</v>
      </c>
      <c r="N154">
        <v>1009</v>
      </c>
      <c r="O154" t="s">
        <v>116</v>
      </c>
      <c r="P154" t="s">
        <v>116</v>
      </c>
      <c r="Q154">
        <v>1000</v>
      </c>
      <c r="W154">
        <v>0</v>
      </c>
      <c r="X154">
        <v>-1496526477</v>
      </c>
      <c r="Y154">
        <f t="shared" ref="Y154:Y162" si="64">AT154</f>
        <v>6.0000000000000002E-5</v>
      </c>
      <c r="AA154">
        <v>42866.71</v>
      </c>
      <c r="AB154">
        <v>0</v>
      </c>
      <c r="AC154">
        <v>0</v>
      </c>
      <c r="AD154">
        <v>0</v>
      </c>
      <c r="AE154">
        <v>11233.62</v>
      </c>
      <c r="AF154">
        <v>0</v>
      </c>
      <c r="AG154">
        <v>0</v>
      </c>
      <c r="AH154">
        <v>0</v>
      </c>
      <c r="AI154">
        <v>3.53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6.0000000000000002E-5</v>
      </c>
      <c r="AU154" t="s">
        <v>3</v>
      </c>
      <c r="AV154">
        <v>0</v>
      </c>
      <c r="AW154">
        <v>2</v>
      </c>
      <c r="AX154">
        <v>421770310</v>
      </c>
      <c r="AY154">
        <v>1</v>
      </c>
      <c r="AZ154">
        <v>0</v>
      </c>
      <c r="BA154">
        <v>184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ROUND(Y154*Source!I161,9)</f>
        <v>2.7E-6</v>
      </c>
      <c r="CY154">
        <f t="shared" ref="CY154:CY162" si="65">AA154</f>
        <v>42866.71</v>
      </c>
      <c r="CZ154">
        <f t="shared" ref="CZ154:CZ162" si="66">AE154</f>
        <v>11233.62</v>
      </c>
      <c r="DA154">
        <f t="shared" ref="DA154:DA162" si="67">AI154</f>
        <v>3.53</v>
      </c>
      <c r="DB154">
        <f t="shared" ref="DB154:DB162" si="68">ROUND(ROUND(AT154*CZ154,2),6)</f>
        <v>0.67</v>
      </c>
      <c r="DC154">
        <f t="shared" ref="DC154:DC162" si="69">ROUND(ROUND(AT154*AG154,2),6)</f>
        <v>0</v>
      </c>
      <c r="DD154" t="s">
        <v>3</v>
      </c>
      <c r="DE154" t="s">
        <v>3</v>
      </c>
      <c r="DF154">
        <f t="shared" ref="DF154:DF162" si="70">ROUND(ROUND(AE154*AI154,2)*CX154,2)</f>
        <v>0.11</v>
      </c>
      <c r="DG154">
        <f t="shared" ref="DG154:DG175" si="71">ROUND(ROUND(AF154,2)*CX154,2)</f>
        <v>0</v>
      </c>
      <c r="DH154">
        <f t="shared" ref="DH154:DH175" si="72">ROUND(ROUND(AG154,2)*CX154,2)</f>
        <v>0</v>
      </c>
      <c r="DI154">
        <f t="shared" si="55"/>
        <v>0</v>
      </c>
      <c r="DJ154">
        <f t="shared" ref="DJ154:DJ162" si="73">DF154</f>
        <v>0.11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ROW(Source!A161)</f>
        <v>161</v>
      </c>
      <c r="B155">
        <v>421769662</v>
      </c>
      <c r="C155">
        <v>421770064</v>
      </c>
      <c r="D155">
        <v>405891236</v>
      </c>
      <c r="E155">
        <v>1</v>
      </c>
      <c r="F155">
        <v>1</v>
      </c>
      <c r="G155">
        <v>1080</v>
      </c>
      <c r="H155">
        <v>3</v>
      </c>
      <c r="I155" t="s">
        <v>381</v>
      </c>
      <c r="J155" t="s">
        <v>382</v>
      </c>
      <c r="K155" t="s">
        <v>383</v>
      </c>
      <c r="L155">
        <v>1346</v>
      </c>
      <c r="N155">
        <v>1009</v>
      </c>
      <c r="O155" t="s">
        <v>167</v>
      </c>
      <c r="P155" t="s">
        <v>167</v>
      </c>
      <c r="Q155">
        <v>1</v>
      </c>
      <c r="W155">
        <v>0</v>
      </c>
      <c r="X155">
        <v>1537936782</v>
      </c>
      <c r="Y155">
        <f t="shared" si="64"/>
        <v>0.8</v>
      </c>
      <c r="AA155">
        <v>212.24</v>
      </c>
      <c r="AB155">
        <v>0</v>
      </c>
      <c r="AC155">
        <v>0</v>
      </c>
      <c r="AD155">
        <v>0</v>
      </c>
      <c r="AE155">
        <v>25.8</v>
      </c>
      <c r="AF155">
        <v>0</v>
      </c>
      <c r="AG155">
        <v>0</v>
      </c>
      <c r="AH155">
        <v>0</v>
      </c>
      <c r="AI155">
        <v>7.61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0.8</v>
      </c>
      <c r="AU155" t="s">
        <v>3</v>
      </c>
      <c r="AV155">
        <v>0</v>
      </c>
      <c r="AW155">
        <v>2</v>
      </c>
      <c r="AX155">
        <v>421770311</v>
      </c>
      <c r="AY155">
        <v>1</v>
      </c>
      <c r="AZ155">
        <v>0</v>
      </c>
      <c r="BA155">
        <v>185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ROUND(Y155*Source!I161,9)</f>
        <v>3.5999999999999997E-2</v>
      </c>
      <c r="CY155">
        <f t="shared" si="65"/>
        <v>212.24</v>
      </c>
      <c r="CZ155">
        <f t="shared" si="66"/>
        <v>25.8</v>
      </c>
      <c r="DA155">
        <f t="shared" si="67"/>
        <v>7.61</v>
      </c>
      <c r="DB155">
        <f t="shared" si="68"/>
        <v>20.64</v>
      </c>
      <c r="DC155">
        <f t="shared" si="69"/>
        <v>0</v>
      </c>
      <c r="DD155" t="s">
        <v>3</v>
      </c>
      <c r="DE155" t="s">
        <v>3</v>
      </c>
      <c r="DF155">
        <f t="shared" si="70"/>
        <v>7.07</v>
      </c>
      <c r="DG155">
        <f t="shared" si="71"/>
        <v>0</v>
      </c>
      <c r="DH155">
        <f t="shared" si="72"/>
        <v>0</v>
      </c>
      <c r="DI155">
        <f t="shared" si="55"/>
        <v>0</v>
      </c>
      <c r="DJ155">
        <f t="shared" si="73"/>
        <v>7.07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ROW(Source!A161)</f>
        <v>161</v>
      </c>
      <c r="B156">
        <v>421769662</v>
      </c>
      <c r="C156">
        <v>421770064</v>
      </c>
      <c r="D156">
        <v>405885004</v>
      </c>
      <c r="E156">
        <v>1</v>
      </c>
      <c r="F156">
        <v>1</v>
      </c>
      <c r="G156">
        <v>1080</v>
      </c>
      <c r="H156">
        <v>3</v>
      </c>
      <c r="I156" t="s">
        <v>384</v>
      </c>
      <c r="J156" t="s">
        <v>385</v>
      </c>
      <c r="K156" t="s">
        <v>386</v>
      </c>
      <c r="L156">
        <v>1348</v>
      </c>
      <c r="N156">
        <v>1009</v>
      </c>
      <c r="O156" t="s">
        <v>116</v>
      </c>
      <c r="P156" t="s">
        <v>116</v>
      </c>
      <c r="Q156">
        <v>1000</v>
      </c>
      <c r="W156">
        <v>0</v>
      </c>
      <c r="X156">
        <v>-108669029</v>
      </c>
      <c r="Y156">
        <f t="shared" si="64"/>
        <v>5.0000000000000001E-4</v>
      </c>
      <c r="AA156">
        <v>1618460.4</v>
      </c>
      <c r="AB156">
        <v>0</v>
      </c>
      <c r="AC156">
        <v>0</v>
      </c>
      <c r="AD156">
        <v>0</v>
      </c>
      <c r="AE156">
        <v>60960.43</v>
      </c>
      <c r="AF156">
        <v>0</v>
      </c>
      <c r="AG156">
        <v>0</v>
      </c>
      <c r="AH156">
        <v>0</v>
      </c>
      <c r="AI156">
        <v>24.56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5.0000000000000001E-4</v>
      </c>
      <c r="AU156" t="s">
        <v>3</v>
      </c>
      <c r="AV156">
        <v>0</v>
      </c>
      <c r="AW156">
        <v>2</v>
      </c>
      <c r="AX156">
        <v>421770312</v>
      </c>
      <c r="AY156">
        <v>1</v>
      </c>
      <c r="AZ156">
        <v>0</v>
      </c>
      <c r="BA156">
        <v>186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ROUND(Y156*Source!I161,9)</f>
        <v>2.2500000000000001E-5</v>
      </c>
      <c r="CY156">
        <f t="shared" si="65"/>
        <v>1618460.4</v>
      </c>
      <c r="CZ156">
        <f t="shared" si="66"/>
        <v>60960.43</v>
      </c>
      <c r="DA156">
        <f t="shared" si="67"/>
        <v>24.56</v>
      </c>
      <c r="DB156">
        <f t="shared" si="68"/>
        <v>30.48</v>
      </c>
      <c r="DC156">
        <f t="shared" si="69"/>
        <v>0</v>
      </c>
      <c r="DD156" t="s">
        <v>3</v>
      </c>
      <c r="DE156" t="s">
        <v>3</v>
      </c>
      <c r="DF156">
        <f t="shared" si="70"/>
        <v>33.69</v>
      </c>
      <c r="DG156">
        <f t="shared" si="71"/>
        <v>0</v>
      </c>
      <c r="DH156">
        <f t="shared" si="72"/>
        <v>0</v>
      </c>
      <c r="DI156">
        <f t="shared" si="55"/>
        <v>0</v>
      </c>
      <c r="DJ156">
        <f t="shared" si="73"/>
        <v>33.69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ROW(Source!A161)</f>
        <v>161</v>
      </c>
      <c r="B157">
        <v>421769662</v>
      </c>
      <c r="C157">
        <v>421770064</v>
      </c>
      <c r="D157">
        <v>405885027</v>
      </c>
      <c r="E157">
        <v>1</v>
      </c>
      <c r="F157">
        <v>1</v>
      </c>
      <c r="G157">
        <v>1080</v>
      </c>
      <c r="H157">
        <v>3</v>
      </c>
      <c r="I157" t="s">
        <v>387</v>
      </c>
      <c r="J157" t="s">
        <v>388</v>
      </c>
      <c r="K157" t="s">
        <v>389</v>
      </c>
      <c r="L157">
        <v>1348</v>
      </c>
      <c r="N157">
        <v>1009</v>
      </c>
      <c r="O157" t="s">
        <v>116</v>
      </c>
      <c r="P157" t="s">
        <v>116</v>
      </c>
      <c r="Q157">
        <v>1000</v>
      </c>
      <c r="W157">
        <v>0</v>
      </c>
      <c r="X157">
        <v>-1942970469</v>
      </c>
      <c r="Y157">
        <f t="shared" si="64"/>
        <v>4.0000000000000003E-5</v>
      </c>
      <c r="AA157">
        <v>78696.38</v>
      </c>
      <c r="AB157">
        <v>0</v>
      </c>
      <c r="AC157">
        <v>0</v>
      </c>
      <c r="AD157">
        <v>0</v>
      </c>
      <c r="AE157">
        <v>7973.67</v>
      </c>
      <c r="AF157">
        <v>0</v>
      </c>
      <c r="AG157">
        <v>0</v>
      </c>
      <c r="AH157">
        <v>0</v>
      </c>
      <c r="AI157">
        <v>9.1300000000000008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4.0000000000000003E-5</v>
      </c>
      <c r="AU157" t="s">
        <v>3</v>
      </c>
      <c r="AV157">
        <v>0</v>
      </c>
      <c r="AW157">
        <v>2</v>
      </c>
      <c r="AX157">
        <v>421770313</v>
      </c>
      <c r="AY157">
        <v>1</v>
      </c>
      <c r="AZ157">
        <v>0</v>
      </c>
      <c r="BA157">
        <v>187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ROUND(Y157*Source!I161,9)</f>
        <v>1.7999999999999999E-6</v>
      </c>
      <c r="CY157">
        <f t="shared" si="65"/>
        <v>78696.38</v>
      </c>
      <c r="CZ157">
        <f t="shared" si="66"/>
        <v>7973.67</v>
      </c>
      <c r="DA157">
        <f t="shared" si="67"/>
        <v>9.1300000000000008</v>
      </c>
      <c r="DB157">
        <f t="shared" si="68"/>
        <v>0.32</v>
      </c>
      <c r="DC157">
        <f t="shared" si="69"/>
        <v>0</v>
      </c>
      <c r="DD157" t="s">
        <v>3</v>
      </c>
      <c r="DE157" t="s">
        <v>3</v>
      </c>
      <c r="DF157">
        <f t="shared" si="70"/>
        <v>0.13</v>
      </c>
      <c r="DG157">
        <f t="shared" si="71"/>
        <v>0</v>
      </c>
      <c r="DH157">
        <f t="shared" si="72"/>
        <v>0</v>
      </c>
      <c r="DI157">
        <f t="shared" si="55"/>
        <v>0</v>
      </c>
      <c r="DJ157">
        <f t="shared" si="73"/>
        <v>0.13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ROW(Source!A161)</f>
        <v>161</v>
      </c>
      <c r="B158">
        <v>421769662</v>
      </c>
      <c r="C158">
        <v>421770064</v>
      </c>
      <c r="D158">
        <v>405908280</v>
      </c>
      <c r="E158">
        <v>1</v>
      </c>
      <c r="F158">
        <v>1</v>
      </c>
      <c r="G158">
        <v>1080</v>
      </c>
      <c r="H158">
        <v>3</v>
      </c>
      <c r="I158" t="s">
        <v>390</v>
      </c>
      <c r="J158" t="s">
        <v>391</v>
      </c>
      <c r="K158" t="s">
        <v>392</v>
      </c>
      <c r="L158">
        <v>1356</v>
      </c>
      <c r="N158">
        <v>1010</v>
      </c>
      <c r="O158" t="s">
        <v>365</v>
      </c>
      <c r="P158" t="s">
        <v>365</v>
      </c>
      <c r="Q158">
        <v>1000</v>
      </c>
      <c r="W158">
        <v>0</v>
      </c>
      <c r="X158">
        <v>-1221558404</v>
      </c>
      <c r="Y158">
        <f t="shared" si="64"/>
        <v>4.0000000000000001E-3</v>
      </c>
      <c r="AA158">
        <v>1651.43</v>
      </c>
      <c r="AB158">
        <v>0</v>
      </c>
      <c r="AC158">
        <v>0</v>
      </c>
      <c r="AD158">
        <v>0</v>
      </c>
      <c r="AE158">
        <v>226.66</v>
      </c>
      <c r="AF158">
        <v>0</v>
      </c>
      <c r="AG158">
        <v>0</v>
      </c>
      <c r="AH158">
        <v>0</v>
      </c>
      <c r="AI158">
        <v>6.74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4.0000000000000001E-3</v>
      </c>
      <c r="AU158" t="s">
        <v>3</v>
      </c>
      <c r="AV158">
        <v>0</v>
      </c>
      <c r="AW158">
        <v>2</v>
      </c>
      <c r="AX158">
        <v>421770314</v>
      </c>
      <c r="AY158">
        <v>1</v>
      </c>
      <c r="AZ158">
        <v>0</v>
      </c>
      <c r="BA158">
        <v>188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ROUND(Y158*Source!I161,9)</f>
        <v>1.8000000000000001E-4</v>
      </c>
      <c r="CY158">
        <f t="shared" si="65"/>
        <v>1651.43</v>
      </c>
      <c r="CZ158">
        <f t="shared" si="66"/>
        <v>226.66</v>
      </c>
      <c r="DA158">
        <f t="shared" si="67"/>
        <v>6.74</v>
      </c>
      <c r="DB158">
        <f t="shared" si="68"/>
        <v>0.91</v>
      </c>
      <c r="DC158">
        <f t="shared" si="69"/>
        <v>0</v>
      </c>
      <c r="DD158" t="s">
        <v>3</v>
      </c>
      <c r="DE158" t="s">
        <v>3</v>
      </c>
      <c r="DF158">
        <f t="shared" si="70"/>
        <v>0.27</v>
      </c>
      <c r="DG158">
        <f t="shared" si="71"/>
        <v>0</v>
      </c>
      <c r="DH158">
        <f t="shared" si="72"/>
        <v>0</v>
      </c>
      <c r="DI158">
        <f t="shared" si="55"/>
        <v>0</v>
      </c>
      <c r="DJ158">
        <f t="shared" si="73"/>
        <v>0.27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ROW(Source!A161)</f>
        <v>161</v>
      </c>
      <c r="B159">
        <v>421769662</v>
      </c>
      <c r="C159">
        <v>421770064</v>
      </c>
      <c r="D159">
        <v>405907941</v>
      </c>
      <c r="E159">
        <v>1</v>
      </c>
      <c r="F159">
        <v>1</v>
      </c>
      <c r="G159">
        <v>1080</v>
      </c>
      <c r="H159">
        <v>3</v>
      </c>
      <c r="I159" t="s">
        <v>393</v>
      </c>
      <c r="J159" t="s">
        <v>394</v>
      </c>
      <c r="K159" t="s">
        <v>395</v>
      </c>
      <c r="L159">
        <v>1301</v>
      </c>
      <c r="N159">
        <v>1003</v>
      </c>
      <c r="O159" t="s">
        <v>44</v>
      </c>
      <c r="P159" t="s">
        <v>44</v>
      </c>
      <c r="Q159">
        <v>1</v>
      </c>
      <c r="W159">
        <v>0</v>
      </c>
      <c r="X159">
        <v>-949506742</v>
      </c>
      <c r="Y159">
        <f t="shared" si="64"/>
        <v>0.96</v>
      </c>
      <c r="AA159">
        <v>5.35</v>
      </c>
      <c r="AB159">
        <v>0</v>
      </c>
      <c r="AC159">
        <v>0</v>
      </c>
      <c r="AD159">
        <v>0</v>
      </c>
      <c r="AE159">
        <v>0.7</v>
      </c>
      <c r="AF159">
        <v>0</v>
      </c>
      <c r="AG159">
        <v>0</v>
      </c>
      <c r="AH159">
        <v>0</v>
      </c>
      <c r="AI159">
        <v>7.07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0.96</v>
      </c>
      <c r="AU159" t="s">
        <v>3</v>
      </c>
      <c r="AV159">
        <v>0</v>
      </c>
      <c r="AW159">
        <v>2</v>
      </c>
      <c r="AX159">
        <v>421770315</v>
      </c>
      <c r="AY159">
        <v>1</v>
      </c>
      <c r="AZ159">
        <v>0</v>
      </c>
      <c r="BA159">
        <v>189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ROUND(Y159*Source!I161,9)</f>
        <v>4.3200000000000002E-2</v>
      </c>
      <c r="CY159">
        <f t="shared" si="65"/>
        <v>5.35</v>
      </c>
      <c r="CZ159">
        <f t="shared" si="66"/>
        <v>0.7</v>
      </c>
      <c r="DA159">
        <f t="shared" si="67"/>
        <v>7.07</v>
      </c>
      <c r="DB159">
        <f t="shared" si="68"/>
        <v>0.67</v>
      </c>
      <c r="DC159">
        <f t="shared" si="69"/>
        <v>0</v>
      </c>
      <c r="DD159" t="s">
        <v>3</v>
      </c>
      <c r="DE159" t="s">
        <v>3</v>
      </c>
      <c r="DF159">
        <f t="shared" si="70"/>
        <v>0.21</v>
      </c>
      <c r="DG159">
        <f t="shared" si="71"/>
        <v>0</v>
      </c>
      <c r="DH159">
        <f t="shared" si="72"/>
        <v>0</v>
      </c>
      <c r="DI159">
        <f t="shared" si="55"/>
        <v>0</v>
      </c>
      <c r="DJ159">
        <f t="shared" si="73"/>
        <v>0.21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ROW(Source!A161)</f>
        <v>161</v>
      </c>
      <c r="B160">
        <v>421769662</v>
      </c>
      <c r="C160">
        <v>421770064</v>
      </c>
      <c r="D160">
        <v>405907943</v>
      </c>
      <c r="E160">
        <v>1</v>
      </c>
      <c r="F160">
        <v>1</v>
      </c>
      <c r="G160">
        <v>1080</v>
      </c>
      <c r="H160">
        <v>3</v>
      </c>
      <c r="I160" t="s">
        <v>396</v>
      </c>
      <c r="J160" t="s">
        <v>397</v>
      </c>
      <c r="K160" t="s">
        <v>398</v>
      </c>
      <c r="L160">
        <v>1356</v>
      </c>
      <c r="N160">
        <v>1010</v>
      </c>
      <c r="O160" t="s">
        <v>365</v>
      </c>
      <c r="P160" t="s">
        <v>365</v>
      </c>
      <c r="Q160">
        <v>1000</v>
      </c>
      <c r="W160">
        <v>0</v>
      </c>
      <c r="X160">
        <v>-510359138</v>
      </c>
      <c r="Y160">
        <f t="shared" si="64"/>
        <v>8.3199999999999993E-3</v>
      </c>
      <c r="AA160">
        <v>232.73</v>
      </c>
      <c r="AB160">
        <v>0</v>
      </c>
      <c r="AC160">
        <v>0</v>
      </c>
      <c r="AD160">
        <v>0</v>
      </c>
      <c r="AE160">
        <v>6.44</v>
      </c>
      <c r="AF160">
        <v>0</v>
      </c>
      <c r="AG160">
        <v>0</v>
      </c>
      <c r="AH160">
        <v>0</v>
      </c>
      <c r="AI160">
        <v>33.43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8.3199999999999993E-3</v>
      </c>
      <c r="AU160" t="s">
        <v>3</v>
      </c>
      <c r="AV160">
        <v>0</v>
      </c>
      <c r="AW160">
        <v>2</v>
      </c>
      <c r="AX160">
        <v>421770316</v>
      </c>
      <c r="AY160">
        <v>1</v>
      </c>
      <c r="AZ160">
        <v>0</v>
      </c>
      <c r="BA160">
        <v>190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ROUND(Y160*Source!I161,9)</f>
        <v>3.7439999999999999E-4</v>
      </c>
      <c r="CY160">
        <f t="shared" si="65"/>
        <v>232.73</v>
      </c>
      <c r="CZ160">
        <f t="shared" si="66"/>
        <v>6.44</v>
      </c>
      <c r="DA160">
        <f t="shared" si="67"/>
        <v>33.43</v>
      </c>
      <c r="DB160">
        <f t="shared" si="68"/>
        <v>0.05</v>
      </c>
      <c r="DC160">
        <f t="shared" si="69"/>
        <v>0</v>
      </c>
      <c r="DD160" t="s">
        <v>3</v>
      </c>
      <c r="DE160" t="s">
        <v>3</v>
      </c>
      <c r="DF160">
        <f t="shared" si="70"/>
        <v>0.08</v>
      </c>
      <c r="DG160">
        <f t="shared" si="71"/>
        <v>0</v>
      </c>
      <c r="DH160">
        <f t="shared" si="72"/>
        <v>0</v>
      </c>
      <c r="DI160">
        <f t="shared" si="55"/>
        <v>0</v>
      </c>
      <c r="DJ160">
        <f t="shared" si="73"/>
        <v>0.08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ROW(Source!A161)</f>
        <v>161</v>
      </c>
      <c r="B161">
        <v>421769662</v>
      </c>
      <c r="C161">
        <v>421770064</v>
      </c>
      <c r="D161">
        <v>405860250</v>
      </c>
      <c r="E161">
        <v>1080</v>
      </c>
      <c r="F161">
        <v>1</v>
      </c>
      <c r="G161">
        <v>1080</v>
      </c>
      <c r="H161">
        <v>3</v>
      </c>
      <c r="I161" t="s">
        <v>189</v>
      </c>
      <c r="J161" t="s">
        <v>3</v>
      </c>
      <c r="K161" t="s">
        <v>190</v>
      </c>
      <c r="L161">
        <v>1303</v>
      </c>
      <c r="N161">
        <v>1003</v>
      </c>
      <c r="O161" t="s">
        <v>191</v>
      </c>
      <c r="P161" t="s">
        <v>191</v>
      </c>
      <c r="Q161">
        <v>1000</v>
      </c>
      <c r="W161">
        <v>0</v>
      </c>
      <c r="X161">
        <v>-1893455869</v>
      </c>
      <c r="Y161">
        <f t="shared" si="64"/>
        <v>0.10199999999999999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9.84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0.10199999999999999</v>
      </c>
      <c r="AU161" t="s">
        <v>3</v>
      </c>
      <c r="AV161">
        <v>0</v>
      </c>
      <c r="AW161">
        <v>2</v>
      </c>
      <c r="AX161">
        <v>421770317</v>
      </c>
      <c r="AY161">
        <v>1</v>
      </c>
      <c r="AZ161">
        <v>0</v>
      </c>
      <c r="BA161">
        <v>191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ROUND(Y161*Source!I161,9)</f>
        <v>4.5900000000000003E-3</v>
      </c>
      <c r="CY161">
        <f t="shared" si="65"/>
        <v>0</v>
      </c>
      <c r="CZ161">
        <f t="shared" si="66"/>
        <v>0</v>
      </c>
      <c r="DA161">
        <f t="shared" si="67"/>
        <v>9.84</v>
      </c>
      <c r="DB161">
        <f t="shared" si="68"/>
        <v>0</v>
      </c>
      <c r="DC161">
        <f t="shared" si="69"/>
        <v>0</v>
      </c>
      <c r="DD161" t="s">
        <v>3</v>
      </c>
      <c r="DE161" t="s">
        <v>3</v>
      </c>
      <c r="DF161">
        <f t="shared" si="70"/>
        <v>0</v>
      </c>
      <c r="DG161">
        <f t="shared" si="71"/>
        <v>0</v>
      </c>
      <c r="DH161">
        <f t="shared" si="72"/>
        <v>0</v>
      </c>
      <c r="DI161">
        <f t="shared" ref="DI161:DI192" si="74">ROUND(ROUND(AH161,2)*CX161,2)</f>
        <v>0</v>
      </c>
      <c r="DJ161">
        <f t="shared" si="73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ROW(Source!A161)</f>
        <v>161</v>
      </c>
      <c r="B162">
        <v>421769662</v>
      </c>
      <c r="C162">
        <v>421770064</v>
      </c>
      <c r="D162">
        <v>405865204</v>
      </c>
      <c r="E162">
        <v>1080</v>
      </c>
      <c r="F162">
        <v>1</v>
      </c>
      <c r="G162">
        <v>1080</v>
      </c>
      <c r="H162">
        <v>3</v>
      </c>
      <c r="I162" t="s">
        <v>192</v>
      </c>
      <c r="J162" t="s">
        <v>3</v>
      </c>
      <c r="K162" t="s">
        <v>193</v>
      </c>
      <c r="L162">
        <v>235684255</v>
      </c>
      <c r="N162">
        <v>1010</v>
      </c>
      <c r="O162" t="s">
        <v>171</v>
      </c>
      <c r="P162" t="s">
        <v>171</v>
      </c>
      <c r="Q162">
        <v>1</v>
      </c>
      <c r="W162">
        <v>0</v>
      </c>
      <c r="X162">
        <v>-502973214</v>
      </c>
      <c r="Y162">
        <f t="shared" si="64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9.84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421770318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ROUND(Y162*Source!I161,9)</f>
        <v>0</v>
      </c>
      <c r="CY162">
        <f t="shared" si="65"/>
        <v>0</v>
      </c>
      <c r="CZ162">
        <f t="shared" si="66"/>
        <v>0</v>
      </c>
      <c r="DA162">
        <f t="shared" si="67"/>
        <v>9.84</v>
      </c>
      <c r="DB162">
        <f t="shared" si="68"/>
        <v>0</v>
      </c>
      <c r="DC162">
        <f t="shared" si="69"/>
        <v>0</v>
      </c>
      <c r="DD162" t="s">
        <v>3</v>
      </c>
      <c r="DE162" t="s">
        <v>3</v>
      </c>
      <c r="DF162">
        <f t="shared" si="70"/>
        <v>0</v>
      </c>
      <c r="DG162">
        <f t="shared" si="71"/>
        <v>0</v>
      </c>
      <c r="DH162">
        <f t="shared" si="72"/>
        <v>0</v>
      </c>
      <c r="DI162">
        <f t="shared" si="74"/>
        <v>0</v>
      </c>
      <c r="DJ162">
        <f t="shared" si="73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ROW(Source!A172)</f>
        <v>172</v>
      </c>
      <c r="B163">
        <v>421769664</v>
      </c>
      <c r="C163">
        <v>421770096</v>
      </c>
      <c r="D163">
        <v>405844724</v>
      </c>
      <c r="E163">
        <v>1080</v>
      </c>
      <c r="F163">
        <v>1</v>
      </c>
      <c r="G163">
        <v>1080</v>
      </c>
      <c r="H163">
        <v>1</v>
      </c>
      <c r="I163" t="s">
        <v>294</v>
      </c>
      <c r="J163" t="s">
        <v>3</v>
      </c>
      <c r="K163" t="s">
        <v>295</v>
      </c>
      <c r="L163">
        <v>1191</v>
      </c>
      <c r="N163">
        <v>1013</v>
      </c>
      <c r="O163" t="s">
        <v>296</v>
      </c>
      <c r="P163" t="s">
        <v>296</v>
      </c>
      <c r="Q163">
        <v>1</v>
      </c>
      <c r="W163">
        <v>0</v>
      </c>
      <c r="X163">
        <v>476480486</v>
      </c>
      <c r="Y163">
        <f>(AT163*1.05)</f>
        <v>47.564999999999998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45.3</v>
      </c>
      <c r="AU163" t="s">
        <v>29</v>
      </c>
      <c r="AV163">
        <v>1</v>
      </c>
      <c r="AW163">
        <v>2</v>
      </c>
      <c r="AX163">
        <v>421770319</v>
      </c>
      <c r="AY163">
        <v>1</v>
      </c>
      <c r="AZ163">
        <v>0</v>
      </c>
      <c r="BA163">
        <v>193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ROUND(AT163*Source!I172*AH163*AL163,2)</f>
        <v>0</v>
      </c>
      <c r="CV163">
        <f>ROUND(Y163*Source!I172,9)</f>
        <v>1.04643</v>
      </c>
      <c r="CW163">
        <v>0</v>
      </c>
      <c r="CX163">
        <f>ROUND(Y163*Source!I172,9)</f>
        <v>1.04643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ROUND((ROUND(AT163*CZ163,2)*1.05),6)</f>
        <v>0</v>
      </c>
      <c r="DC163">
        <f>ROUND((ROUND(AT163*AG163,2)*1.05),6)</f>
        <v>0</v>
      </c>
      <c r="DD163" t="s">
        <v>3</v>
      </c>
      <c r="DE163" t="s">
        <v>3</v>
      </c>
      <c r="DF163">
        <f t="shared" ref="DF163:DF179" si="75">ROUND(ROUND(AE163,2)*CX163,2)</f>
        <v>0</v>
      </c>
      <c r="DG163">
        <f t="shared" si="71"/>
        <v>0</v>
      </c>
      <c r="DH163">
        <f t="shared" si="72"/>
        <v>0</v>
      </c>
      <c r="DI163">
        <f t="shared" si="74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ROW(Source!A172)</f>
        <v>172</v>
      </c>
      <c r="B164">
        <v>421769664</v>
      </c>
      <c r="C164">
        <v>421770096</v>
      </c>
      <c r="D164">
        <v>405915926</v>
      </c>
      <c r="E164">
        <v>1</v>
      </c>
      <c r="F164">
        <v>1</v>
      </c>
      <c r="G164">
        <v>1080</v>
      </c>
      <c r="H164">
        <v>2</v>
      </c>
      <c r="I164" t="s">
        <v>399</v>
      </c>
      <c r="J164" t="s">
        <v>400</v>
      </c>
      <c r="K164" t="s">
        <v>401</v>
      </c>
      <c r="L164">
        <v>1368</v>
      </c>
      <c r="N164">
        <v>1011</v>
      </c>
      <c r="O164" t="s">
        <v>306</v>
      </c>
      <c r="P164" t="s">
        <v>306</v>
      </c>
      <c r="Q164">
        <v>1</v>
      </c>
      <c r="W164">
        <v>0</v>
      </c>
      <c r="X164">
        <v>1892188441</v>
      </c>
      <c r="Y164">
        <f>(AT164*1.05)</f>
        <v>1.7745</v>
      </c>
      <c r="AA164">
        <v>0</v>
      </c>
      <c r="AB164">
        <v>6.76</v>
      </c>
      <c r="AC164">
        <v>0</v>
      </c>
      <c r="AD164">
        <v>0</v>
      </c>
      <c r="AE164">
        <v>0</v>
      </c>
      <c r="AF164">
        <v>6.46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1.69</v>
      </c>
      <c r="AU164" t="s">
        <v>29</v>
      </c>
      <c r="AV164">
        <v>0</v>
      </c>
      <c r="AW164">
        <v>2</v>
      </c>
      <c r="AX164">
        <v>421770320</v>
      </c>
      <c r="AY164">
        <v>1</v>
      </c>
      <c r="AZ164">
        <v>0</v>
      </c>
      <c r="BA164">
        <v>194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ROUND(Y164*Source!I172*DO164,9)</f>
        <v>0</v>
      </c>
      <c r="CX164">
        <f>ROUND(Y164*Source!I172,9)</f>
        <v>3.9038999999999997E-2</v>
      </c>
      <c r="CY164">
        <f>AB164</f>
        <v>6.76</v>
      </c>
      <c r="CZ164">
        <f>AF164</f>
        <v>6.46</v>
      </c>
      <c r="DA164">
        <f>AJ164</f>
        <v>1</v>
      </c>
      <c r="DB164">
        <f>ROUND((ROUND(AT164*CZ164,2)*1.05),6)</f>
        <v>11.465999999999999</v>
      </c>
      <c r="DC164">
        <f>ROUND((ROUND(AT164*AG164,2)*1.05),6)</f>
        <v>0</v>
      </c>
      <c r="DD164" t="s">
        <v>3</v>
      </c>
      <c r="DE164" t="s">
        <v>3</v>
      </c>
      <c r="DF164">
        <f t="shared" si="75"/>
        <v>0</v>
      </c>
      <c r="DG164">
        <f t="shared" si="71"/>
        <v>0.25</v>
      </c>
      <c r="DH164">
        <f t="shared" si="72"/>
        <v>0</v>
      </c>
      <c r="DI164">
        <f t="shared" si="74"/>
        <v>0</v>
      </c>
      <c r="DJ164">
        <f>DG164</f>
        <v>0.25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ROW(Source!A172)</f>
        <v>172</v>
      </c>
      <c r="B165">
        <v>421769664</v>
      </c>
      <c r="C165">
        <v>421770096</v>
      </c>
      <c r="D165">
        <v>405916219</v>
      </c>
      <c r="E165">
        <v>1</v>
      </c>
      <c r="F165">
        <v>1</v>
      </c>
      <c r="G165">
        <v>1080</v>
      </c>
      <c r="H165">
        <v>2</v>
      </c>
      <c r="I165" t="s">
        <v>307</v>
      </c>
      <c r="J165" t="s">
        <v>308</v>
      </c>
      <c r="K165" t="s">
        <v>309</v>
      </c>
      <c r="L165">
        <v>1368</v>
      </c>
      <c r="N165">
        <v>1011</v>
      </c>
      <c r="O165" t="s">
        <v>306</v>
      </c>
      <c r="P165" t="s">
        <v>306</v>
      </c>
      <c r="Q165">
        <v>1</v>
      </c>
      <c r="W165">
        <v>0</v>
      </c>
      <c r="X165">
        <v>-1985943078</v>
      </c>
      <c r="Y165">
        <f>(AT165*1.05)</f>
        <v>0.21000000000000002</v>
      </c>
      <c r="AA165">
        <v>0</v>
      </c>
      <c r="AB165">
        <v>87.01</v>
      </c>
      <c r="AC165">
        <v>13.21</v>
      </c>
      <c r="AD165">
        <v>0</v>
      </c>
      <c r="AE165">
        <v>0</v>
      </c>
      <c r="AF165">
        <v>83.1</v>
      </c>
      <c r="AG165">
        <v>12.62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0.2</v>
      </c>
      <c r="AU165" t="s">
        <v>29</v>
      </c>
      <c r="AV165">
        <v>0</v>
      </c>
      <c r="AW165">
        <v>2</v>
      </c>
      <c r="AX165">
        <v>421770321</v>
      </c>
      <c r="AY165">
        <v>1</v>
      </c>
      <c r="AZ165">
        <v>0</v>
      </c>
      <c r="BA165">
        <v>195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ROUND(Y165*Source!I172*DO165,9)</f>
        <v>5.8304399999999999E-2</v>
      </c>
      <c r="CX165">
        <f>ROUND(Y165*Source!I172,9)</f>
        <v>4.62E-3</v>
      </c>
      <c r="CY165">
        <f>AB165</f>
        <v>87.01</v>
      </c>
      <c r="CZ165">
        <f>AF165</f>
        <v>83.1</v>
      </c>
      <c r="DA165">
        <f>AJ165</f>
        <v>1</v>
      </c>
      <c r="DB165">
        <f>ROUND((ROUND(AT165*CZ165,2)*1.05),6)</f>
        <v>17.451000000000001</v>
      </c>
      <c r="DC165">
        <f>ROUND((ROUND(AT165*AG165,2)*1.05),6)</f>
        <v>2.6459999999999999</v>
      </c>
      <c r="DD165" t="s">
        <v>3</v>
      </c>
      <c r="DE165" t="s">
        <v>3</v>
      </c>
      <c r="DF165">
        <f t="shared" si="75"/>
        <v>0</v>
      </c>
      <c r="DG165">
        <f t="shared" si="71"/>
        <v>0.38</v>
      </c>
      <c r="DH165">
        <f t="shared" si="72"/>
        <v>0.06</v>
      </c>
      <c r="DI165">
        <f t="shared" si="74"/>
        <v>0</v>
      </c>
      <c r="DJ165">
        <f>DG165</f>
        <v>0.38</v>
      </c>
      <c r="DK165">
        <v>0</v>
      </c>
      <c r="DL165" t="s">
        <v>310</v>
      </c>
      <c r="DM165">
        <v>0</v>
      </c>
      <c r="DN165" t="s">
        <v>296</v>
      </c>
      <c r="DO165">
        <v>12.62</v>
      </c>
    </row>
    <row r="166" spans="1:119" x14ac:dyDescent="0.2">
      <c r="A166">
        <f>ROW(Source!A172)</f>
        <v>172</v>
      </c>
      <c r="B166">
        <v>421769664</v>
      </c>
      <c r="C166">
        <v>421770096</v>
      </c>
      <c r="D166">
        <v>405916293</v>
      </c>
      <c r="E166">
        <v>1</v>
      </c>
      <c r="F166">
        <v>1</v>
      </c>
      <c r="G166">
        <v>1080</v>
      </c>
      <c r="H166">
        <v>2</v>
      </c>
      <c r="I166" t="s">
        <v>402</v>
      </c>
      <c r="J166" t="s">
        <v>403</v>
      </c>
      <c r="K166" t="s">
        <v>404</v>
      </c>
      <c r="L166">
        <v>1368</v>
      </c>
      <c r="N166">
        <v>1011</v>
      </c>
      <c r="O166" t="s">
        <v>306</v>
      </c>
      <c r="P166" t="s">
        <v>306</v>
      </c>
      <c r="Q166">
        <v>1</v>
      </c>
      <c r="W166">
        <v>0</v>
      </c>
      <c r="X166">
        <v>-156805976</v>
      </c>
      <c r="Y166">
        <f>(AT166*1.05)</f>
        <v>0.90300000000000002</v>
      </c>
      <c r="AA166">
        <v>0</v>
      </c>
      <c r="AB166">
        <v>0.82</v>
      </c>
      <c r="AC166">
        <v>0</v>
      </c>
      <c r="AD166">
        <v>0</v>
      </c>
      <c r="AE166">
        <v>0</v>
      </c>
      <c r="AF166">
        <v>0.78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0.86</v>
      </c>
      <c r="AU166" t="s">
        <v>29</v>
      </c>
      <c r="AV166">
        <v>0</v>
      </c>
      <c r="AW166">
        <v>2</v>
      </c>
      <c r="AX166">
        <v>421770322</v>
      </c>
      <c r="AY166">
        <v>1</v>
      </c>
      <c r="AZ166">
        <v>0</v>
      </c>
      <c r="BA166">
        <v>196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ROUND(Y166*Source!I172*DO166,9)</f>
        <v>0</v>
      </c>
      <c r="CX166">
        <f>ROUND(Y166*Source!I172,9)</f>
        <v>1.9866000000000002E-2</v>
      </c>
      <c r="CY166">
        <f>AB166</f>
        <v>0.82</v>
      </c>
      <c r="CZ166">
        <f>AF166</f>
        <v>0.78</v>
      </c>
      <c r="DA166">
        <f>AJ166</f>
        <v>1</v>
      </c>
      <c r="DB166">
        <f>ROUND((ROUND(AT166*CZ166,2)*1.05),6)</f>
        <v>0.70350000000000001</v>
      </c>
      <c r="DC166">
        <f>ROUND((ROUND(AT166*AG166,2)*1.05),6)</f>
        <v>0</v>
      </c>
      <c r="DD166" t="s">
        <v>3</v>
      </c>
      <c r="DE166" t="s">
        <v>3</v>
      </c>
      <c r="DF166">
        <f t="shared" si="75"/>
        <v>0</v>
      </c>
      <c r="DG166">
        <f t="shared" si="71"/>
        <v>0.02</v>
      </c>
      <c r="DH166">
        <f t="shared" si="72"/>
        <v>0</v>
      </c>
      <c r="DI166">
        <f t="shared" si="74"/>
        <v>0</v>
      </c>
      <c r="DJ166">
        <f>DG166</f>
        <v>0.02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ROW(Source!A172)</f>
        <v>172</v>
      </c>
      <c r="B167">
        <v>421769664</v>
      </c>
      <c r="C167">
        <v>421770096</v>
      </c>
      <c r="D167">
        <v>405916299</v>
      </c>
      <c r="E167">
        <v>1</v>
      </c>
      <c r="F167">
        <v>1</v>
      </c>
      <c r="G167">
        <v>1080</v>
      </c>
      <c r="H167">
        <v>2</v>
      </c>
      <c r="I167" t="s">
        <v>405</v>
      </c>
      <c r="J167" t="s">
        <v>406</v>
      </c>
      <c r="K167" t="s">
        <v>407</v>
      </c>
      <c r="L167">
        <v>1368</v>
      </c>
      <c r="N167">
        <v>1011</v>
      </c>
      <c r="O167" t="s">
        <v>306</v>
      </c>
      <c r="P167" t="s">
        <v>306</v>
      </c>
      <c r="Q167">
        <v>1</v>
      </c>
      <c r="W167">
        <v>0</v>
      </c>
      <c r="X167">
        <v>-1703994898</v>
      </c>
      <c r="Y167">
        <f>(AT167*1.05)</f>
        <v>5.1450000000000005</v>
      </c>
      <c r="AA167">
        <v>0</v>
      </c>
      <c r="AB167">
        <v>23.04</v>
      </c>
      <c r="AC167">
        <v>11.71</v>
      </c>
      <c r="AD167">
        <v>0</v>
      </c>
      <c r="AE167">
        <v>0</v>
      </c>
      <c r="AF167">
        <v>22.01</v>
      </c>
      <c r="AG167">
        <v>11.18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4.9000000000000004</v>
      </c>
      <c r="AU167" t="s">
        <v>29</v>
      </c>
      <c r="AV167">
        <v>0</v>
      </c>
      <c r="AW167">
        <v>2</v>
      </c>
      <c r="AX167">
        <v>421770323</v>
      </c>
      <c r="AY167">
        <v>1</v>
      </c>
      <c r="AZ167">
        <v>0</v>
      </c>
      <c r="BA167">
        <v>197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ROUND(Y167*Source!I172*DO167,9)</f>
        <v>1.2654642</v>
      </c>
      <c r="CX167">
        <f>ROUND(Y167*Source!I172,9)</f>
        <v>0.11319</v>
      </c>
      <c r="CY167">
        <f>AB167</f>
        <v>23.04</v>
      </c>
      <c r="CZ167">
        <f>AF167</f>
        <v>22.01</v>
      </c>
      <c r="DA167">
        <f>AJ167</f>
        <v>1</v>
      </c>
      <c r="DB167">
        <f>ROUND((ROUND(AT167*CZ167,2)*1.05),6)</f>
        <v>113.24250000000001</v>
      </c>
      <c r="DC167">
        <f>ROUND((ROUND(AT167*AG167,2)*1.05),6)</f>
        <v>57.518999999999998</v>
      </c>
      <c r="DD167" t="s">
        <v>3</v>
      </c>
      <c r="DE167" t="s">
        <v>3</v>
      </c>
      <c r="DF167">
        <f t="shared" si="75"/>
        <v>0</v>
      </c>
      <c r="DG167">
        <f t="shared" si="71"/>
        <v>2.4900000000000002</v>
      </c>
      <c r="DH167">
        <f t="shared" si="72"/>
        <v>1.27</v>
      </c>
      <c r="DI167">
        <f t="shared" si="74"/>
        <v>0</v>
      </c>
      <c r="DJ167">
        <f>DG167</f>
        <v>2.4900000000000002</v>
      </c>
      <c r="DK167">
        <v>0</v>
      </c>
      <c r="DL167" t="s">
        <v>310</v>
      </c>
      <c r="DM167">
        <v>0</v>
      </c>
      <c r="DN167" t="s">
        <v>296</v>
      </c>
      <c r="DO167">
        <v>11.18</v>
      </c>
    </row>
    <row r="168" spans="1:119" x14ac:dyDescent="0.2">
      <c r="A168">
        <f>ROW(Source!A172)</f>
        <v>172</v>
      </c>
      <c r="B168">
        <v>421769664</v>
      </c>
      <c r="C168">
        <v>421770096</v>
      </c>
      <c r="D168">
        <v>405885522</v>
      </c>
      <c r="E168">
        <v>1</v>
      </c>
      <c r="F168">
        <v>1</v>
      </c>
      <c r="G168">
        <v>1080</v>
      </c>
      <c r="H168">
        <v>3</v>
      </c>
      <c r="I168" t="s">
        <v>331</v>
      </c>
      <c r="J168" t="s">
        <v>332</v>
      </c>
      <c r="K168" t="s">
        <v>333</v>
      </c>
      <c r="L168">
        <v>1346</v>
      </c>
      <c r="N168">
        <v>1009</v>
      </c>
      <c r="O168" t="s">
        <v>167</v>
      </c>
      <c r="P168" t="s">
        <v>167</v>
      </c>
      <c r="Q168">
        <v>1</v>
      </c>
      <c r="W168">
        <v>0</v>
      </c>
      <c r="X168">
        <v>2041003886</v>
      </c>
      <c r="Y168">
        <f t="shared" ref="Y168:Y174" si="76">AT168</f>
        <v>1.74</v>
      </c>
      <c r="AA168">
        <v>29.89</v>
      </c>
      <c r="AB168">
        <v>0</v>
      </c>
      <c r="AC168">
        <v>0</v>
      </c>
      <c r="AD168">
        <v>0</v>
      </c>
      <c r="AE168">
        <v>29.89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1.74</v>
      </c>
      <c r="AU168" t="s">
        <v>3</v>
      </c>
      <c r="AV168">
        <v>0</v>
      </c>
      <c r="AW168">
        <v>2</v>
      </c>
      <c r="AX168">
        <v>421770324</v>
      </c>
      <c r="AY168">
        <v>1</v>
      </c>
      <c r="AZ168">
        <v>0</v>
      </c>
      <c r="BA168">
        <v>198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ROUND(Y168*Source!I172,9)</f>
        <v>3.8280000000000002E-2</v>
      </c>
      <c r="CY168">
        <f t="shared" ref="CY168:CY174" si="77">AA168</f>
        <v>29.89</v>
      </c>
      <c r="CZ168">
        <f t="shared" ref="CZ168:CZ174" si="78">AE168</f>
        <v>29.89</v>
      </c>
      <c r="DA168">
        <f t="shared" ref="DA168:DA174" si="79">AI168</f>
        <v>1</v>
      </c>
      <c r="DB168">
        <f t="shared" ref="DB168:DB174" si="80">ROUND(ROUND(AT168*CZ168,2),6)</f>
        <v>52.01</v>
      </c>
      <c r="DC168">
        <f t="shared" ref="DC168:DC174" si="81">ROUND(ROUND(AT168*AG168,2),6)</f>
        <v>0</v>
      </c>
      <c r="DD168" t="s">
        <v>3</v>
      </c>
      <c r="DE168" t="s">
        <v>3</v>
      </c>
      <c r="DF168">
        <f t="shared" si="75"/>
        <v>1.1399999999999999</v>
      </c>
      <c r="DG168">
        <f t="shared" si="71"/>
        <v>0</v>
      </c>
      <c r="DH168">
        <f t="shared" si="72"/>
        <v>0</v>
      </c>
      <c r="DI168">
        <f t="shared" si="74"/>
        <v>0</v>
      </c>
      <c r="DJ168">
        <f t="shared" ref="DJ168:DJ174" si="82">DF168</f>
        <v>1.1399999999999999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ROW(Source!A172)</f>
        <v>172</v>
      </c>
      <c r="B169">
        <v>421769664</v>
      </c>
      <c r="C169">
        <v>421770096</v>
      </c>
      <c r="D169">
        <v>405887424</v>
      </c>
      <c r="E169">
        <v>1</v>
      </c>
      <c r="F169">
        <v>1</v>
      </c>
      <c r="G169">
        <v>1080</v>
      </c>
      <c r="H169">
        <v>3</v>
      </c>
      <c r="I169" t="s">
        <v>408</v>
      </c>
      <c r="J169" t="s">
        <v>409</v>
      </c>
      <c r="K169" t="s">
        <v>410</v>
      </c>
      <c r="L169">
        <v>1348</v>
      </c>
      <c r="N169">
        <v>1009</v>
      </c>
      <c r="O169" t="s">
        <v>116</v>
      </c>
      <c r="P169" t="s">
        <v>116</v>
      </c>
      <c r="Q169">
        <v>1000</v>
      </c>
      <c r="W169">
        <v>0</v>
      </c>
      <c r="X169">
        <v>89904307</v>
      </c>
      <c r="Y169">
        <f t="shared" si="76"/>
        <v>6.0000000000000002E-5</v>
      </c>
      <c r="AA169">
        <v>38010.959999999999</v>
      </c>
      <c r="AB169">
        <v>0</v>
      </c>
      <c r="AC169">
        <v>0</v>
      </c>
      <c r="AD169">
        <v>0</v>
      </c>
      <c r="AE169">
        <v>38010.959999999999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6.0000000000000002E-5</v>
      </c>
      <c r="AU169" t="s">
        <v>3</v>
      </c>
      <c r="AV169">
        <v>0</v>
      </c>
      <c r="AW169">
        <v>2</v>
      </c>
      <c r="AX169">
        <v>421770326</v>
      </c>
      <c r="AY169">
        <v>1</v>
      </c>
      <c r="AZ169">
        <v>0</v>
      </c>
      <c r="BA169">
        <v>200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ROUND(Y169*Source!I172,9)</f>
        <v>1.3200000000000001E-6</v>
      </c>
      <c r="CY169">
        <f t="shared" si="77"/>
        <v>38010.959999999999</v>
      </c>
      <c r="CZ169">
        <f t="shared" si="78"/>
        <v>38010.959999999999</v>
      </c>
      <c r="DA169">
        <f t="shared" si="79"/>
        <v>1</v>
      </c>
      <c r="DB169">
        <f t="shared" si="80"/>
        <v>2.2799999999999998</v>
      </c>
      <c r="DC169">
        <f t="shared" si="81"/>
        <v>0</v>
      </c>
      <c r="DD169" t="s">
        <v>3</v>
      </c>
      <c r="DE169" t="s">
        <v>3</v>
      </c>
      <c r="DF169">
        <f t="shared" si="75"/>
        <v>0.05</v>
      </c>
      <c r="DG169">
        <f t="shared" si="71"/>
        <v>0</v>
      </c>
      <c r="DH169">
        <f t="shared" si="72"/>
        <v>0</v>
      </c>
      <c r="DI169">
        <f t="shared" si="74"/>
        <v>0</v>
      </c>
      <c r="DJ169">
        <f t="shared" si="82"/>
        <v>0.05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ROW(Source!A172)</f>
        <v>172</v>
      </c>
      <c r="B170">
        <v>421769664</v>
      </c>
      <c r="C170">
        <v>421770096</v>
      </c>
      <c r="D170">
        <v>405887690</v>
      </c>
      <c r="E170">
        <v>1</v>
      </c>
      <c r="F170">
        <v>1</v>
      </c>
      <c r="G170">
        <v>1080</v>
      </c>
      <c r="H170">
        <v>3</v>
      </c>
      <c r="I170" t="s">
        <v>411</v>
      </c>
      <c r="J170" t="s">
        <v>412</v>
      </c>
      <c r="K170" t="s">
        <v>413</v>
      </c>
      <c r="L170">
        <v>1348</v>
      </c>
      <c r="N170">
        <v>1009</v>
      </c>
      <c r="O170" t="s">
        <v>116</v>
      </c>
      <c r="P170" t="s">
        <v>116</v>
      </c>
      <c r="Q170">
        <v>1000</v>
      </c>
      <c r="W170">
        <v>0</v>
      </c>
      <c r="X170">
        <v>195554211</v>
      </c>
      <c r="Y170">
        <f t="shared" si="76"/>
        <v>1.2E-4</v>
      </c>
      <c r="AA170">
        <v>19714.259999999998</v>
      </c>
      <c r="AB170">
        <v>0</v>
      </c>
      <c r="AC170">
        <v>0</v>
      </c>
      <c r="AD170">
        <v>0</v>
      </c>
      <c r="AE170">
        <v>19714.259999999998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1.2E-4</v>
      </c>
      <c r="AU170" t="s">
        <v>3</v>
      </c>
      <c r="AV170">
        <v>0</v>
      </c>
      <c r="AW170">
        <v>2</v>
      </c>
      <c r="AX170">
        <v>421770327</v>
      </c>
      <c r="AY170">
        <v>1</v>
      </c>
      <c r="AZ170">
        <v>0</v>
      </c>
      <c r="BA170">
        <v>201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ROUND(Y170*Source!I172,9)</f>
        <v>2.6400000000000001E-6</v>
      </c>
      <c r="CY170">
        <f t="shared" si="77"/>
        <v>19714.259999999998</v>
      </c>
      <c r="CZ170">
        <f t="shared" si="78"/>
        <v>19714.259999999998</v>
      </c>
      <c r="DA170">
        <f t="shared" si="79"/>
        <v>1</v>
      </c>
      <c r="DB170">
        <f t="shared" si="80"/>
        <v>2.37</v>
      </c>
      <c r="DC170">
        <f t="shared" si="81"/>
        <v>0</v>
      </c>
      <c r="DD170" t="s">
        <v>3</v>
      </c>
      <c r="DE170" t="s">
        <v>3</v>
      </c>
      <c r="DF170">
        <f t="shared" si="75"/>
        <v>0.05</v>
      </c>
      <c r="DG170">
        <f t="shared" si="71"/>
        <v>0</v>
      </c>
      <c r="DH170">
        <f t="shared" si="72"/>
        <v>0</v>
      </c>
      <c r="DI170">
        <f t="shared" si="74"/>
        <v>0</v>
      </c>
      <c r="DJ170">
        <f t="shared" si="82"/>
        <v>0.05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ROW(Source!A172)</f>
        <v>172</v>
      </c>
      <c r="B171">
        <v>421769664</v>
      </c>
      <c r="C171">
        <v>421770096</v>
      </c>
      <c r="D171">
        <v>405891483</v>
      </c>
      <c r="E171">
        <v>1</v>
      </c>
      <c r="F171">
        <v>1</v>
      </c>
      <c r="G171">
        <v>1080</v>
      </c>
      <c r="H171">
        <v>3</v>
      </c>
      <c r="I171" t="s">
        <v>414</v>
      </c>
      <c r="J171" t="s">
        <v>415</v>
      </c>
      <c r="K171" t="s">
        <v>416</v>
      </c>
      <c r="L171">
        <v>1346</v>
      </c>
      <c r="N171">
        <v>1009</v>
      </c>
      <c r="O171" t="s">
        <v>167</v>
      </c>
      <c r="P171" t="s">
        <v>167</v>
      </c>
      <c r="Q171">
        <v>1</v>
      </c>
      <c r="W171">
        <v>0</v>
      </c>
      <c r="X171">
        <v>1368619040</v>
      </c>
      <c r="Y171">
        <f t="shared" si="76"/>
        <v>0.03</v>
      </c>
      <c r="AA171">
        <v>73.33</v>
      </c>
      <c r="AB171">
        <v>0</v>
      </c>
      <c r="AC171">
        <v>0</v>
      </c>
      <c r="AD171">
        <v>0</v>
      </c>
      <c r="AE171">
        <v>73.33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0.03</v>
      </c>
      <c r="AU171" t="s">
        <v>3</v>
      </c>
      <c r="AV171">
        <v>0</v>
      </c>
      <c r="AW171">
        <v>2</v>
      </c>
      <c r="AX171">
        <v>421770328</v>
      </c>
      <c r="AY171">
        <v>1</v>
      </c>
      <c r="AZ171">
        <v>0</v>
      </c>
      <c r="BA171">
        <v>202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ROUND(Y171*Source!I172,9)</f>
        <v>6.6E-4</v>
      </c>
      <c r="CY171">
        <f t="shared" si="77"/>
        <v>73.33</v>
      </c>
      <c r="CZ171">
        <f t="shared" si="78"/>
        <v>73.33</v>
      </c>
      <c r="DA171">
        <f t="shared" si="79"/>
        <v>1</v>
      </c>
      <c r="DB171">
        <f t="shared" si="80"/>
        <v>2.2000000000000002</v>
      </c>
      <c r="DC171">
        <f t="shared" si="81"/>
        <v>0</v>
      </c>
      <c r="DD171" t="s">
        <v>3</v>
      </c>
      <c r="DE171" t="s">
        <v>3</v>
      </c>
      <c r="DF171">
        <f t="shared" si="75"/>
        <v>0.05</v>
      </c>
      <c r="DG171">
        <f t="shared" si="71"/>
        <v>0</v>
      </c>
      <c r="DH171">
        <f t="shared" si="72"/>
        <v>0</v>
      </c>
      <c r="DI171">
        <f t="shared" si="74"/>
        <v>0</v>
      </c>
      <c r="DJ171">
        <f t="shared" si="82"/>
        <v>0.05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ROW(Source!A172)</f>
        <v>172</v>
      </c>
      <c r="B172">
        <v>421769664</v>
      </c>
      <c r="C172">
        <v>421770096</v>
      </c>
      <c r="D172">
        <v>405908280</v>
      </c>
      <c r="E172">
        <v>1</v>
      </c>
      <c r="F172">
        <v>1</v>
      </c>
      <c r="G172">
        <v>1080</v>
      </c>
      <c r="H172">
        <v>3</v>
      </c>
      <c r="I172" t="s">
        <v>390</v>
      </c>
      <c r="J172" t="s">
        <v>391</v>
      </c>
      <c r="K172" t="s">
        <v>392</v>
      </c>
      <c r="L172">
        <v>1356</v>
      </c>
      <c r="N172">
        <v>1010</v>
      </c>
      <c r="O172" t="s">
        <v>365</v>
      </c>
      <c r="P172" t="s">
        <v>365</v>
      </c>
      <c r="Q172">
        <v>1000</v>
      </c>
      <c r="W172">
        <v>0</v>
      </c>
      <c r="X172">
        <v>-1221558404</v>
      </c>
      <c r="Y172">
        <f t="shared" si="76"/>
        <v>1E-3</v>
      </c>
      <c r="AA172">
        <v>226.66</v>
      </c>
      <c r="AB172">
        <v>0</v>
      </c>
      <c r="AC172">
        <v>0</v>
      </c>
      <c r="AD172">
        <v>0</v>
      </c>
      <c r="AE172">
        <v>226.66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1E-3</v>
      </c>
      <c r="AU172" t="s">
        <v>3</v>
      </c>
      <c r="AV172">
        <v>0</v>
      </c>
      <c r="AW172">
        <v>2</v>
      </c>
      <c r="AX172">
        <v>421770329</v>
      </c>
      <c r="AY172">
        <v>1</v>
      </c>
      <c r="AZ172">
        <v>0</v>
      </c>
      <c r="BA172">
        <v>203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ROUND(Y172*Source!I172,9)</f>
        <v>2.1999999999999999E-5</v>
      </c>
      <c r="CY172">
        <f t="shared" si="77"/>
        <v>226.66</v>
      </c>
      <c r="CZ172">
        <f t="shared" si="78"/>
        <v>226.66</v>
      </c>
      <c r="DA172">
        <f t="shared" si="79"/>
        <v>1</v>
      </c>
      <c r="DB172">
        <f t="shared" si="80"/>
        <v>0.23</v>
      </c>
      <c r="DC172">
        <f t="shared" si="81"/>
        <v>0</v>
      </c>
      <c r="DD172" t="s">
        <v>3</v>
      </c>
      <c r="DE172" t="s">
        <v>3</v>
      </c>
      <c r="DF172">
        <f t="shared" si="75"/>
        <v>0</v>
      </c>
      <c r="DG172">
        <f t="shared" si="71"/>
        <v>0</v>
      </c>
      <c r="DH172">
        <f t="shared" si="72"/>
        <v>0</v>
      </c>
      <c r="DI172">
        <f t="shared" si="74"/>
        <v>0</v>
      </c>
      <c r="DJ172">
        <f t="shared" si="82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ROW(Source!A172)</f>
        <v>172</v>
      </c>
      <c r="B173">
        <v>421769664</v>
      </c>
      <c r="C173">
        <v>421770096</v>
      </c>
      <c r="D173">
        <v>405914212</v>
      </c>
      <c r="E173">
        <v>1</v>
      </c>
      <c r="F173">
        <v>1</v>
      </c>
      <c r="G173">
        <v>1080</v>
      </c>
      <c r="H173">
        <v>3</v>
      </c>
      <c r="I173" t="s">
        <v>208</v>
      </c>
      <c r="J173" t="s">
        <v>210</v>
      </c>
      <c r="K173" t="s">
        <v>209</v>
      </c>
      <c r="L173">
        <v>1348</v>
      </c>
      <c r="N173">
        <v>1009</v>
      </c>
      <c r="O173" t="s">
        <v>116</v>
      </c>
      <c r="P173" t="s">
        <v>116</v>
      </c>
      <c r="Q173">
        <v>1000</v>
      </c>
      <c r="W173">
        <v>0</v>
      </c>
      <c r="X173">
        <v>433080149</v>
      </c>
      <c r="Y173">
        <f t="shared" si="76"/>
        <v>0.145455</v>
      </c>
      <c r="AA173">
        <v>31282.92</v>
      </c>
      <c r="AB173">
        <v>0</v>
      </c>
      <c r="AC173">
        <v>0</v>
      </c>
      <c r="AD173">
        <v>0</v>
      </c>
      <c r="AE173">
        <v>31282.92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 t="s">
        <v>3</v>
      </c>
      <c r="AT173">
        <v>0.145455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ROUND(Y173*Source!I172,9)</f>
        <v>3.2000100000000001E-3</v>
      </c>
      <c r="CY173">
        <f t="shared" si="77"/>
        <v>31282.92</v>
      </c>
      <c r="CZ173">
        <f t="shared" si="78"/>
        <v>31282.92</v>
      </c>
      <c r="DA173">
        <f t="shared" si="79"/>
        <v>1</v>
      </c>
      <c r="DB173">
        <f t="shared" si="80"/>
        <v>4550.26</v>
      </c>
      <c r="DC173">
        <f t="shared" si="81"/>
        <v>0</v>
      </c>
      <c r="DD173" t="s">
        <v>3</v>
      </c>
      <c r="DE173" t="s">
        <v>3</v>
      </c>
      <c r="DF173">
        <f t="shared" si="75"/>
        <v>100.11</v>
      </c>
      <c r="DG173">
        <f t="shared" si="71"/>
        <v>0</v>
      </c>
      <c r="DH173">
        <f t="shared" si="72"/>
        <v>0</v>
      </c>
      <c r="DI173">
        <f t="shared" si="74"/>
        <v>0</v>
      </c>
      <c r="DJ173">
        <f t="shared" si="82"/>
        <v>100.11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ROW(Source!A172)</f>
        <v>172</v>
      </c>
      <c r="B174">
        <v>421769664</v>
      </c>
      <c r="C174">
        <v>421770096</v>
      </c>
      <c r="D174">
        <v>405841952</v>
      </c>
      <c r="E174">
        <v>1080</v>
      </c>
      <c r="F174">
        <v>1</v>
      </c>
      <c r="G174">
        <v>1080</v>
      </c>
      <c r="H174">
        <v>3</v>
      </c>
      <c r="I174" t="s">
        <v>165</v>
      </c>
      <c r="J174" t="s">
        <v>3</v>
      </c>
      <c r="K174" t="s">
        <v>166</v>
      </c>
      <c r="L174">
        <v>1346</v>
      </c>
      <c r="N174">
        <v>1009</v>
      </c>
      <c r="O174" t="s">
        <v>167</v>
      </c>
      <c r="P174" t="s">
        <v>167</v>
      </c>
      <c r="Q174">
        <v>1</v>
      </c>
      <c r="W174">
        <v>0</v>
      </c>
      <c r="X174">
        <v>-63099341</v>
      </c>
      <c r="Y174">
        <f t="shared" si="76"/>
        <v>2.88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2.88</v>
      </c>
      <c r="AU174" t="s">
        <v>3</v>
      </c>
      <c r="AV174">
        <v>0</v>
      </c>
      <c r="AW174">
        <v>2</v>
      </c>
      <c r="AX174">
        <v>421770330</v>
      </c>
      <c r="AY174">
        <v>1</v>
      </c>
      <c r="AZ174">
        <v>0</v>
      </c>
      <c r="BA174">
        <v>204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ROUND(Y174*Source!I172,9)</f>
        <v>6.336E-2</v>
      </c>
      <c r="CY174">
        <f t="shared" si="77"/>
        <v>0</v>
      </c>
      <c r="CZ174">
        <f t="shared" si="78"/>
        <v>0</v>
      </c>
      <c r="DA174">
        <f t="shared" si="79"/>
        <v>1</v>
      </c>
      <c r="DB174">
        <f t="shared" si="80"/>
        <v>0</v>
      </c>
      <c r="DC174">
        <f t="shared" si="81"/>
        <v>0</v>
      </c>
      <c r="DD174" t="s">
        <v>3</v>
      </c>
      <c r="DE174" t="s">
        <v>3</v>
      </c>
      <c r="DF174">
        <f t="shared" si="75"/>
        <v>0</v>
      </c>
      <c r="DG174">
        <f t="shared" si="71"/>
        <v>0</v>
      </c>
      <c r="DH174">
        <f t="shared" si="72"/>
        <v>0</v>
      </c>
      <c r="DI174">
        <f t="shared" si="74"/>
        <v>0</v>
      </c>
      <c r="DJ174">
        <f t="shared" si="82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ROW(Source!A173)</f>
        <v>173</v>
      </c>
      <c r="B175">
        <v>421769662</v>
      </c>
      <c r="C175">
        <v>421770096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294</v>
      </c>
      <c r="J175" t="s">
        <v>3</v>
      </c>
      <c r="K175" t="s">
        <v>295</v>
      </c>
      <c r="L175">
        <v>1191</v>
      </c>
      <c r="N175">
        <v>1013</v>
      </c>
      <c r="O175" t="s">
        <v>296</v>
      </c>
      <c r="P175" t="s">
        <v>296</v>
      </c>
      <c r="Q175">
        <v>1</v>
      </c>
      <c r="W175">
        <v>0</v>
      </c>
      <c r="X175">
        <v>476480486</v>
      </c>
      <c r="Y175">
        <f>(AT175*1.05)</f>
        <v>47.564999999999998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45.3</v>
      </c>
      <c r="AU175" t="s">
        <v>29</v>
      </c>
      <c r="AV175">
        <v>1</v>
      </c>
      <c r="AW175">
        <v>2</v>
      </c>
      <c r="AX175">
        <v>421770319</v>
      </c>
      <c r="AY175">
        <v>1</v>
      </c>
      <c r="AZ175">
        <v>0</v>
      </c>
      <c r="BA175">
        <v>206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ROUND(AT175*Source!I173*AH175*AL175,2)</f>
        <v>0</v>
      </c>
      <c r="CV175">
        <f>ROUND(Y175*Source!I173,9)</f>
        <v>1.04643</v>
      </c>
      <c r="CW175">
        <v>0</v>
      </c>
      <c r="CX175">
        <f>ROUND(Y175*Source!I173,9)</f>
        <v>1.04643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ROUND((ROUND(AT175*CZ175,2)*1.05),6)</f>
        <v>0</v>
      </c>
      <c r="DC175">
        <f>ROUND((ROUND(AT175*AG175,2)*1.05),6)</f>
        <v>0</v>
      </c>
      <c r="DD175" t="s">
        <v>3</v>
      </c>
      <c r="DE175" t="s">
        <v>3</v>
      </c>
      <c r="DF175">
        <f t="shared" si="75"/>
        <v>0</v>
      </c>
      <c r="DG175">
        <f t="shared" si="71"/>
        <v>0</v>
      </c>
      <c r="DH175">
        <f t="shared" si="72"/>
        <v>0</v>
      </c>
      <c r="DI175">
        <f t="shared" si="74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ROW(Source!A173)</f>
        <v>173</v>
      </c>
      <c r="B176">
        <v>421769662</v>
      </c>
      <c r="C176">
        <v>421770096</v>
      </c>
      <c r="D176">
        <v>405915926</v>
      </c>
      <c r="E176">
        <v>1</v>
      </c>
      <c r="F176">
        <v>1</v>
      </c>
      <c r="G176">
        <v>1080</v>
      </c>
      <c r="H176">
        <v>2</v>
      </c>
      <c r="I176" t="s">
        <v>399</v>
      </c>
      <c r="J176" t="s">
        <v>400</v>
      </c>
      <c r="K176" t="s">
        <v>401</v>
      </c>
      <c r="L176">
        <v>1368</v>
      </c>
      <c r="N176">
        <v>1011</v>
      </c>
      <c r="O176" t="s">
        <v>306</v>
      </c>
      <c r="P176" t="s">
        <v>306</v>
      </c>
      <c r="Q176">
        <v>1</v>
      </c>
      <c r="W176">
        <v>0</v>
      </c>
      <c r="X176">
        <v>1892188441</v>
      </c>
      <c r="Y176">
        <f>(AT176*1.05)</f>
        <v>1.7745</v>
      </c>
      <c r="AA176">
        <v>0</v>
      </c>
      <c r="AB176">
        <v>82.11</v>
      </c>
      <c r="AC176">
        <v>0</v>
      </c>
      <c r="AD176">
        <v>0</v>
      </c>
      <c r="AE176">
        <v>0</v>
      </c>
      <c r="AF176">
        <v>6.46</v>
      </c>
      <c r="AG176">
        <v>0</v>
      </c>
      <c r="AH176">
        <v>0</v>
      </c>
      <c r="AI176">
        <v>1</v>
      </c>
      <c r="AJ176">
        <v>12.14</v>
      </c>
      <c r="AK176">
        <v>56.35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1.69</v>
      </c>
      <c r="AU176" t="s">
        <v>29</v>
      </c>
      <c r="AV176">
        <v>0</v>
      </c>
      <c r="AW176">
        <v>2</v>
      </c>
      <c r="AX176">
        <v>421770320</v>
      </c>
      <c r="AY176">
        <v>1</v>
      </c>
      <c r="AZ176">
        <v>0</v>
      </c>
      <c r="BA176">
        <v>207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ROUND(Y176*Source!I173*DO176,9)</f>
        <v>0</v>
      </c>
      <c r="CX176">
        <f>ROUND(Y176*Source!I173,9)</f>
        <v>3.9038999999999997E-2</v>
      </c>
      <c r="CY176">
        <f>AB176</f>
        <v>82.11</v>
      </c>
      <c r="CZ176">
        <f>AF176</f>
        <v>6.46</v>
      </c>
      <c r="DA176">
        <f>AJ176</f>
        <v>12.14</v>
      </c>
      <c r="DB176">
        <f>ROUND((ROUND(AT176*CZ176,2)*1.05),6)</f>
        <v>11.465999999999999</v>
      </c>
      <c r="DC176">
        <f>ROUND((ROUND(AT176*AG176,2)*1.05),6)</f>
        <v>0</v>
      </c>
      <c r="DD176" t="s">
        <v>3</v>
      </c>
      <c r="DE176" t="s">
        <v>3</v>
      </c>
      <c r="DF176">
        <f t="shared" si="75"/>
        <v>0</v>
      </c>
      <c r="DG176">
        <f>ROUND(ROUND(AF176*AJ176,2)*CX176,2)</f>
        <v>3.06</v>
      </c>
      <c r="DH176">
        <f>ROUND(ROUND(AG176*AK176,2)*CX176,2)</f>
        <v>0</v>
      </c>
      <c r="DI176">
        <f t="shared" si="74"/>
        <v>0</v>
      </c>
      <c r="DJ176">
        <f>DG176</f>
        <v>3.06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ROW(Source!A173)</f>
        <v>173</v>
      </c>
      <c r="B177">
        <v>421769662</v>
      </c>
      <c r="C177">
        <v>421770096</v>
      </c>
      <c r="D177">
        <v>405916219</v>
      </c>
      <c r="E177">
        <v>1</v>
      </c>
      <c r="F177">
        <v>1</v>
      </c>
      <c r="G177">
        <v>1080</v>
      </c>
      <c r="H177">
        <v>2</v>
      </c>
      <c r="I177" t="s">
        <v>307</v>
      </c>
      <c r="J177" t="s">
        <v>308</v>
      </c>
      <c r="K177" t="s">
        <v>309</v>
      </c>
      <c r="L177">
        <v>1368</v>
      </c>
      <c r="N177">
        <v>1011</v>
      </c>
      <c r="O177" t="s">
        <v>306</v>
      </c>
      <c r="P177" t="s">
        <v>306</v>
      </c>
      <c r="Q177">
        <v>1</v>
      </c>
      <c r="W177">
        <v>0</v>
      </c>
      <c r="X177">
        <v>-1985943078</v>
      </c>
      <c r="Y177">
        <f>(AT177*1.05)</f>
        <v>0.21000000000000002</v>
      </c>
      <c r="AA177">
        <v>0</v>
      </c>
      <c r="AB177">
        <v>1485.19</v>
      </c>
      <c r="AC177">
        <v>744.56</v>
      </c>
      <c r="AD177">
        <v>0</v>
      </c>
      <c r="AE177">
        <v>0</v>
      </c>
      <c r="AF177">
        <v>83.1</v>
      </c>
      <c r="AG177">
        <v>12.62</v>
      </c>
      <c r="AH177">
        <v>0</v>
      </c>
      <c r="AI177">
        <v>1</v>
      </c>
      <c r="AJ177">
        <v>17.07</v>
      </c>
      <c r="AK177">
        <v>56.35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0.2</v>
      </c>
      <c r="AU177" t="s">
        <v>29</v>
      </c>
      <c r="AV177">
        <v>0</v>
      </c>
      <c r="AW177">
        <v>2</v>
      </c>
      <c r="AX177">
        <v>421770321</v>
      </c>
      <c r="AY177">
        <v>1</v>
      </c>
      <c r="AZ177">
        <v>0</v>
      </c>
      <c r="BA177">
        <v>208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ROUND(Y177*Source!I173*DO177,9)</f>
        <v>5.8304399999999999E-2</v>
      </c>
      <c r="CX177">
        <f>ROUND(Y177*Source!I173,9)</f>
        <v>4.62E-3</v>
      </c>
      <c r="CY177">
        <f>AB177</f>
        <v>1485.19</v>
      </c>
      <c r="CZ177">
        <f>AF177</f>
        <v>83.1</v>
      </c>
      <c r="DA177">
        <f>AJ177</f>
        <v>17.07</v>
      </c>
      <c r="DB177">
        <f>ROUND((ROUND(AT177*CZ177,2)*1.05),6)</f>
        <v>17.451000000000001</v>
      </c>
      <c r="DC177">
        <f>ROUND((ROUND(AT177*AG177,2)*1.05),6)</f>
        <v>2.6459999999999999</v>
      </c>
      <c r="DD177" t="s">
        <v>3</v>
      </c>
      <c r="DE177" t="s">
        <v>3</v>
      </c>
      <c r="DF177">
        <f t="shared" si="75"/>
        <v>0</v>
      </c>
      <c r="DG177">
        <f>ROUND(ROUND(AF177*AJ177,2)*CX177,2)</f>
        <v>6.55</v>
      </c>
      <c r="DH177">
        <f>ROUND(ROUND(AG177*AK177,2)*CX177,2)</f>
        <v>3.29</v>
      </c>
      <c r="DI177">
        <f t="shared" si="74"/>
        <v>0</v>
      </c>
      <c r="DJ177">
        <f>DG177</f>
        <v>6.55</v>
      </c>
      <c r="DK177">
        <v>0</v>
      </c>
      <c r="DL177" t="s">
        <v>310</v>
      </c>
      <c r="DM177">
        <v>0</v>
      </c>
      <c r="DN177" t="s">
        <v>296</v>
      </c>
      <c r="DO177">
        <v>12.62</v>
      </c>
    </row>
    <row r="178" spans="1:119" x14ac:dyDescent="0.2">
      <c r="A178">
        <f>ROW(Source!A173)</f>
        <v>173</v>
      </c>
      <c r="B178">
        <v>421769662</v>
      </c>
      <c r="C178">
        <v>421770096</v>
      </c>
      <c r="D178">
        <v>405916293</v>
      </c>
      <c r="E178">
        <v>1</v>
      </c>
      <c r="F178">
        <v>1</v>
      </c>
      <c r="G178">
        <v>1080</v>
      </c>
      <c r="H178">
        <v>2</v>
      </c>
      <c r="I178" t="s">
        <v>402</v>
      </c>
      <c r="J178" t="s">
        <v>403</v>
      </c>
      <c r="K178" t="s">
        <v>404</v>
      </c>
      <c r="L178">
        <v>1368</v>
      </c>
      <c r="N178">
        <v>1011</v>
      </c>
      <c r="O178" t="s">
        <v>306</v>
      </c>
      <c r="P178" t="s">
        <v>306</v>
      </c>
      <c r="Q178">
        <v>1</v>
      </c>
      <c r="W178">
        <v>0</v>
      </c>
      <c r="X178">
        <v>-156805976</v>
      </c>
      <c r="Y178">
        <f>(AT178*1.05)</f>
        <v>0.90300000000000002</v>
      </c>
      <c r="AA178">
        <v>0</v>
      </c>
      <c r="AB178">
        <v>7.83</v>
      </c>
      <c r="AC178">
        <v>0</v>
      </c>
      <c r="AD178">
        <v>0</v>
      </c>
      <c r="AE178">
        <v>0</v>
      </c>
      <c r="AF178">
        <v>0.78</v>
      </c>
      <c r="AG178">
        <v>0</v>
      </c>
      <c r="AH178">
        <v>0</v>
      </c>
      <c r="AI178">
        <v>1</v>
      </c>
      <c r="AJ178">
        <v>9.59</v>
      </c>
      <c r="AK178">
        <v>56.35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0.86</v>
      </c>
      <c r="AU178" t="s">
        <v>29</v>
      </c>
      <c r="AV178">
        <v>0</v>
      </c>
      <c r="AW178">
        <v>2</v>
      </c>
      <c r="AX178">
        <v>421770322</v>
      </c>
      <c r="AY178">
        <v>1</v>
      </c>
      <c r="AZ178">
        <v>0</v>
      </c>
      <c r="BA178">
        <v>209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ROUND(Y178*Source!I173*DO178,9)</f>
        <v>0</v>
      </c>
      <c r="CX178">
        <f>ROUND(Y178*Source!I173,9)</f>
        <v>1.9866000000000002E-2</v>
      </c>
      <c r="CY178">
        <f>AB178</f>
        <v>7.83</v>
      </c>
      <c r="CZ178">
        <f>AF178</f>
        <v>0.78</v>
      </c>
      <c r="DA178">
        <f>AJ178</f>
        <v>9.59</v>
      </c>
      <c r="DB178">
        <f>ROUND((ROUND(AT178*CZ178,2)*1.05),6)</f>
        <v>0.70350000000000001</v>
      </c>
      <c r="DC178">
        <f>ROUND((ROUND(AT178*AG178,2)*1.05),6)</f>
        <v>0</v>
      </c>
      <c r="DD178" t="s">
        <v>3</v>
      </c>
      <c r="DE178" t="s">
        <v>3</v>
      </c>
      <c r="DF178">
        <f t="shared" si="75"/>
        <v>0</v>
      </c>
      <c r="DG178">
        <f>ROUND(ROUND(AF178*AJ178,2)*CX178,2)</f>
        <v>0.15</v>
      </c>
      <c r="DH178">
        <f>ROUND(ROUND(AG178*AK178,2)*CX178,2)</f>
        <v>0</v>
      </c>
      <c r="DI178">
        <f t="shared" si="74"/>
        <v>0</v>
      </c>
      <c r="DJ178">
        <f>DG178</f>
        <v>0.15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ROW(Source!A173)</f>
        <v>173</v>
      </c>
      <c r="B179">
        <v>421769662</v>
      </c>
      <c r="C179">
        <v>421770096</v>
      </c>
      <c r="D179">
        <v>405916299</v>
      </c>
      <c r="E179">
        <v>1</v>
      </c>
      <c r="F179">
        <v>1</v>
      </c>
      <c r="G179">
        <v>1080</v>
      </c>
      <c r="H179">
        <v>2</v>
      </c>
      <c r="I179" t="s">
        <v>405</v>
      </c>
      <c r="J179" t="s">
        <v>406</v>
      </c>
      <c r="K179" t="s">
        <v>407</v>
      </c>
      <c r="L179">
        <v>1368</v>
      </c>
      <c r="N179">
        <v>1011</v>
      </c>
      <c r="O179" t="s">
        <v>306</v>
      </c>
      <c r="P179" t="s">
        <v>306</v>
      </c>
      <c r="Q179">
        <v>1</v>
      </c>
      <c r="W179">
        <v>0</v>
      </c>
      <c r="X179">
        <v>-1703994898</v>
      </c>
      <c r="Y179">
        <f>(AT179*1.05)</f>
        <v>5.1450000000000005</v>
      </c>
      <c r="AA179">
        <v>0</v>
      </c>
      <c r="AB179">
        <v>765.31</v>
      </c>
      <c r="AC179">
        <v>659.6</v>
      </c>
      <c r="AD179">
        <v>0</v>
      </c>
      <c r="AE179">
        <v>0</v>
      </c>
      <c r="AF179">
        <v>22.01</v>
      </c>
      <c r="AG179">
        <v>11.18</v>
      </c>
      <c r="AH179">
        <v>0</v>
      </c>
      <c r="AI179">
        <v>1</v>
      </c>
      <c r="AJ179">
        <v>33.21</v>
      </c>
      <c r="AK179">
        <v>56.35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4.9000000000000004</v>
      </c>
      <c r="AU179" t="s">
        <v>29</v>
      </c>
      <c r="AV179">
        <v>0</v>
      </c>
      <c r="AW179">
        <v>2</v>
      </c>
      <c r="AX179">
        <v>421770323</v>
      </c>
      <c r="AY179">
        <v>1</v>
      </c>
      <c r="AZ179">
        <v>0</v>
      </c>
      <c r="BA179">
        <v>210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ROUND(Y179*Source!I173*DO179,9)</f>
        <v>1.2654642</v>
      </c>
      <c r="CX179">
        <f>ROUND(Y179*Source!I173,9)</f>
        <v>0.11319</v>
      </c>
      <c r="CY179">
        <f>AB179</f>
        <v>765.31</v>
      </c>
      <c r="CZ179">
        <f>AF179</f>
        <v>22.01</v>
      </c>
      <c r="DA179">
        <f>AJ179</f>
        <v>33.21</v>
      </c>
      <c r="DB179">
        <f>ROUND((ROUND(AT179*CZ179,2)*1.05),6)</f>
        <v>113.24250000000001</v>
      </c>
      <c r="DC179">
        <f>ROUND((ROUND(AT179*AG179,2)*1.05),6)</f>
        <v>57.518999999999998</v>
      </c>
      <c r="DD179" t="s">
        <v>3</v>
      </c>
      <c r="DE179" t="s">
        <v>3</v>
      </c>
      <c r="DF179">
        <f t="shared" si="75"/>
        <v>0</v>
      </c>
      <c r="DG179">
        <f>ROUND(ROUND(AF179*AJ179,2)*CX179,2)</f>
        <v>82.74</v>
      </c>
      <c r="DH179">
        <f>ROUND(ROUND(AG179*AK179,2)*CX179,2)</f>
        <v>71.31</v>
      </c>
      <c r="DI179">
        <f t="shared" si="74"/>
        <v>0</v>
      </c>
      <c r="DJ179">
        <f>DG179</f>
        <v>82.74</v>
      </c>
      <c r="DK179">
        <v>0</v>
      </c>
      <c r="DL179" t="s">
        <v>310</v>
      </c>
      <c r="DM179">
        <v>0</v>
      </c>
      <c r="DN179" t="s">
        <v>296</v>
      </c>
      <c r="DO179">
        <v>11.18</v>
      </c>
    </row>
    <row r="180" spans="1:119" x14ac:dyDescent="0.2">
      <c r="A180">
        <f>ROW(Source!A173)</f>
        <v>173</v>
      </c>
      <c r="B180">
        <v>421769662</v>
      </c>
      <c r="C180">
        <v>421770096</v>
      </c>
      <c r="D180">
        <v>405885522</v>
      </c>
      <c r="E180">
        <v>1</v>
      </c>
      <c r="F180">
        <v>1</v>
      </c>
      <c r="G180">
        <v>1080</v>
      </c>
      <c r="H180">
        <v>3</v>
      </c>
      <c r="I180" t="s">
        <v>331</v>
      </c>
      <c r="J180" t="s">
        <v>332</v>
      </c>
      <c r="K180" t="s">
        <v>333</v>
      </c>
      <c r="L180">
        <v>1346</v>
      </c>
      <c r="N180">
        <v>1009</v>
      </c>
      <c r="O180" t="s">
        <v>167</v>
      </c>
      <c r="P180" t="s">
        <v>167</v>
      </c>
      <c r="Q180">
        <v>1</v>
      </c>
      <c r="W180">
        <v>0</v>
      </c>
      <c r="X180">
        <v>2041003886</v>
      </c>
      <c r="Y180">
        <f t="shared" ref="Y180:Y186" si="83">AT180</f>
        <v>1.74</v>
      </c>
      <c r="AA180">
        <v>101.03</v>
      </c>
      <c r="AB180">
        <v>0</v>
      </c>
      <c r="AC180">
        <v>0</v>
      </c>
      <c r="AD180">
        <v>0</v>
      </c>
      <c r="AE180">
        <v>29.89</v>
      </c>
      <c r="AF180">
        <v>0</v>
      </c>
      <c r="AG180">
        <v>0</v>
      </c>
      <c r="AH180">
        <v>0</v>
      </c>
      <c r="AI180">
        <v>3.38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1.74</v>
      </c>
      <c r="AU180" t="s">
        <v>3</v>
      </c>
      <c r="AV180">
        <v>0</v>
      </c>
      <c r="AW180">
        <v>2</v>
      </c>
      <c r="AX180">
        <v>421770324</v>
      </c>
      <c r="AY180">
        <v>1</v>
      </c>
      <c r="AZ180">
        <v>0</v>
      </c>
      <c r="BA180">
        <v>211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ROUND(Y180*Source!I173,9)</f>
        <v>3.8280000000000002E-2</v>
      </c>
      <c r="CY180">
        <f t="shared" ref="CY180:CY186" si="84">AA180</f>
        <v>101.03</v>
      </c>
      <c r="CZ180">
        <f t="shared" ref="CZ180:CZ186" si="85">AE180</f>
        <v>29.89</v>
      </c>
      <c r="DA180">
        <f t="shared" ref="DA180:DA186" si="86">AI180</f>
        <v>3.38</v>
      </c>
      <c r="DB180">
        <f t="shared" ref="DB180:DB186" si="87">ROUND(ROUND(AT180*CZ180,2),6)</f>
        <v>52.01</v>
      </c>
      <c r="DC180">
        <f t="shared" ref="DC180:DC186" si="88">ROUND(ROUND(AT180*AG180,2),6)</f>
        <v>0</v>
      </c>
      <c r="DD180" t="s">
        <v>3</v>
      </c>
      <c r="DE180" t="s">
        <v>3</v>
      </c>
      <c r="DF180">
        <f t="shared" ref="DF180:DF186" si="89">ROUND(ROUND(AE180*AI180,2)*CX180,2)</f>
        <v>3.87</v>
      </c>
      <c r="DG180">
        <f t="shared" ref="DG180:DG192" si="90">ROUND(ROUND(AF180,2)*CX180,2)</f>
        <v>0</v>
      </c>
      <c r="DH180">
        <f t="shared" ref="DH180:DH192" si="91">ROUND(ROUND(AG180,2)*CX180,2)</f>
        <v>0</v>
      </c>
      <c r="DI180">
        <f t="shared" si="74"/>
        <v>0</v>
      </c>
      <c r="DJ180">
        <f t="shared" ref="DJ180:DJ186" si="92">DF180</f>
        <v>3.87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ROW(Source!A173)</f>
        <v>173</v>
      </c>
      <c r="B181">
        <v>421769662</v>
      </c>
      <c r="C181">
        <v>421770096</v>
      </c>
      <c r="D181">
        <v>405887424</v>
      </c>
      <c r="E181">
        <v>1</v>
      </c>
      <c r="F181">
        <v>1</v>
      </c>
      <c r="G181">
        <v>1080</v>
      </c>
      <c r="H181">
        <v>3</v>
      </c>
      <c r="I181" t="s">
        <v>408</v>
      </c>
      <c r="J181" t="s">
        <v>409</v>
      </c>
      <c r="K181" t="s">
        <v>410</v>
      </c>
      <c r="L181">
        <v>1348</v>
      </c>
      <c r="N181">
        <v>1009</v>
      </c>
      <c r="O181" t="s">
        <v>116</v>
      </c>
      <c r="P181" t="s">
        <v>116</v>
      </c>
      <c r="Q181">
        <v>1000</v>
      </c>
      <c r="W181">
        <v>0</v>
      </c>
      <c r="X181">
        <v>89904307</v>
      </c>
      <c r="Y181">
        <f t="shared" si="83"/>
        <v>6.0000000000000002E-5</v>
      </c>
      <c r="AA181">
        <v>366045.54</v>
      </c>
      <c r="AB181">
        <v>0</v>
      </c>
      <c r="AC181">
        <v>0</v>
      </c>
      <c r="AD181">
        <v>0</v>
      </c>
      <c r="AE181">
        <v>38010.959999999999</v>
      </c>
      <c r="AF181">
        <v>0</v>
      </c>
      <c r="AG181">
        <v>0</v>
      </c>
      <c r="AH181">
        <v>0</v>
      </c>
      <c r="AI181">
        <v>9.6300000000000008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6.0000000000000002E-5</v>
      </c>
      <c r="AU181" t="s">
        <v>3</v>
      </c>
      <c r="AV181">
        <v>0</v>
      </c>
      <c r="AW181">
        <v>2</v>
      </c>
      <c r="AX181">
        <v>421770326</v>
      </c>
      <c r="AY181">
        <v>1</v>
      </c>
      <c r="AZ181">
        <v>0</v>
      </c>
      <c r="BA181">
        <v>213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ROUND(Y181*Source!I173,9)</f>
        <v>1.3200000000000001E-6</v>
      </c>
      <c r="CY181">
        <f t="shared" si="84"/>
        <v>366045.54</v>
      </c>
      <c r="CZ181">
        <f t="shared" si="85"/>
        <v>38010.959999999999</v>
      </c>
      <c r="DA181">
        <f t="shared" si="86"/>
        <v>9.6300000000000008</v>
      </c>
      <c r="DB181">
        <f t="shared" si="87"/>
        <v>2.2799999999999998</v>
      </c>
      <c r="DC181">
        <f t="shared" si="88"/>
        <v>0</v>
      </c>
      <c r="DD181" t="s">
        <v>3</v>
      </c>
      <c r="DE181" t="s">
        <v>3</v>
      </c>
      <c r="DF181">
        <f t="shared" si="89"/>
        <v>0.48</v>
      </c>
      <c r="DG181">
        <f t="shared" si="90"/>
        <v>0</v>
      </c>
      <c r="DH181">
        <f t="shared" si="91"/>
        <v>0</v>
      </c>
      <c r="DI181">
        <f t="shared" si="74"/>
        <v>0</v>
      </c>
      <c r="DJ181">
        <f t="shared" si="92"/>
        <v>0.48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ROW(Source!A173)</f>
        <v>173</v>
      </c>
      <c r="B182">
        <v>421769662</v>
      </c>
      <c r="C182">
        <v>421770096</v>
      </c>
      <c r="D182">
        <v>405887690</v>
      </c>
      <c r="E182">
        <v>1</v>
      </c>
      <c r="F182">
        <v>1</v>
      </c>
      <c r="G182">
        <v>1080</v>
      </c>
      <c r="H182">
        <v>3</v>
      </c>
      <c r="I182" t="s">
        <v>411</v>
      </c>
      <c r="J182" t="s">
        <v>412</v>
      </c>
      <c r="K182" t="s">
        <v>413</v>
      </c>
      <c r="L182">
        <v>1348</v>
      </c>
      <c r="N182">
        <v>1009</v>
      </c>
      <c r="O182" t="s">
        <v>116</v>
      </c>
      <c r="P182" t="s">
        <v>116</v>
      </c>
      <c r="Q182">
        <v>1000</v>
      </c>
      <c r="W182">
        <v>0</v>
      </c>
      <c r="X182">
        <v>195554211</v>
      </c>
      <c r="Y182">
        <f t="shared" si="83"/>
        <v>1.2E-4</v>
      </c>
      <c r="AA182">
        <v>114145.57</v>
      </c>
      <c r="AB182">
        <v>0</v>
      </c>
      <c r="AC182">
        <v>0</v>
      </c>
      <c r="AD182">
        <v>0</v>
      </c>
      <c r="AE182">
        <v>19714.259999999998</v>
      </c>
      <c r="AF182">
        <v>0</v>
      </c>
      <c r="AG182">
        <v>0</v>
      </c>
      <c r="AH182">
        <v>0</v>
      </c>
      <c r="AI182">
        <v>5.79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1.2E-4</v>
      </c>
      <c r="AU182" t="s">
        <v>3</v>
      </c>
      <c r="AV182">
        <v>0</v>
      </c>
      <c r="AW182">
        <v>2</v>
      </c>
      <c r="AX182">
        <v>421770327</v>
      </c>
      <c r="AY182">
        <v>1</v>
      </c>
      <c r="AZ182">
        <v>0</v>
      </c>
      <c r="BA182">
        <v>214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ROUND(Y182*Source!I173,9)</f>
        <v>2.6400000000000001E-6</v>
      </c>
      <c r="CY182">
        <f t="shared" si="84"/>
        <v>114145.57</v>
      </c>
      <c r="CZ182">
        <f t="shared" si="85"/>
        <v>19714.259999999998</v>
      </c>
      <c r="DA182">
        <f t="shared" si="86"/>
        <v>5.79</v>
      </c>
      <c r="DB182">
        <f t="shared" si="87"/>
        <v>2.37</v>
      </c>
      <c r="DC182">
        <f t="shared" si="88"/>
        <v>0</v>
      </c>
      <c r="DD182" t="s">
        <v>3</v>
      </c>
      <c r="DE182" t="s">
        <v>3</v>
      </c>
      <c r="DF182">
        <f t="shared" si="89"/>
        <v>0.3</v>
      </c>
      <c r="DG182">
        <f t="shared" si="90"/>
        <v>0</v>
      </c>
      <c r="DH182">
        <f t="shared" si="91"/>
        <v>0</v>
      </c>
      <c r="DI182">
        <f t="shared" si="74"/>
        <v>0</v>
      </c>
      <c r="DJ182">
        <f t="shared" si="92"/>
        <v>0.3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ROW(Source!A173)</f>
        <v>173</v>
      </c>
      <c r="B183">
        <v>421769662</v>
      </c>
      <c r="C183">
        <v>421770096</v>
      </c>
      <c r="D183">
        <v>405891483</v>
      </c>
      <c r="E183">
        <v>1</v>
      </c>
      <c r="F183">
        <v>1</v>
      </c>
      <c r="G183">
        <v>1080</v>
      </c>
      <c r="H183">
        <v>3</v>
      </c>
      <c r="I183" t="s">
        <v>414</v>
      </c>
      <c r="J183" t="s">
        <v>415</v>
      </c>
      <c r="K183" t="s">
        <v>416</v>
      </c>
      <c r="L183">
        <v>1346</v>
      </c>
      <c r="N183">
        <v>1009</v>
      </c>
      <c r="O183" t="s">
        <v>167</v>
      </c>
      <c r="P183" t="s">
        <v>167</v>
      </c>
      <c r="Q183">
        <v>1</v>
      </c>
      <c r="W183">
        <v>0</v>
      </c>
      <c r="X183">
        <v>1368619040</v>
      </c>
      <c r="Y183">
        <f t="shared" si="83"/>
        <v>0.03</v>
      </c>
      <c r="AA183">
        <v>947.42</v>
      </c>
      <c r="AB183">
        <v>0</v>
      </c>
      <c r="AC183">
        <v>0</v>
      </c>
      <c r="AD183">
        <v>0</v>
      </c>
      <c r="AE183">
        <v>73.33</v>
      </c>
      <c r="AF183">
        <v>0</v>
      </c>
      <c r="AG183">
        <v>0</v>
      </c>
      <c r="AH183">
        <v>0</v>
      </c>
      <c r="AI183">
        <v>12.92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0.03</v>
      </c>
      <c r="AU183" t="s">
        <v>3</v>
      </c>
      <c r="AV183">
        <v>0</v>
      </c>
      <c r="AW183">
        <v>2</v>
      </c>
      <c r="AX183">
        <v>421770328</v>
      </c>
      <c r="AY183">
        <v>1</v>
      </c>
      <c r="AZ183">
        <v>0</v>
      </c>
      <c r="BA183">
        <v>215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ROUND(Y183*Source!I173,9)</f>
        <v>6.6E-4</v>
      </c>
      <c r="CY183">
        <f t="shared" si="84"/>
        <v>947.42</v>
      </c>
      <c r="CZ183">
        <f t="shared" si="85"/>
        <v>73.33</v>
      </c>
      <c r="DA183">
        <f t="shared" si="86"/>
        <v>12.92</v>
      </c>
      <c r="DB183">
        <f t="shared" si="87"/>
        <v>2.2000000000000002</v>
      </c>
      <c r="DC183">
        <f t="shared" si="88"/>
        <v>0</v>
      </c>
      <c r="DD183" t="s">
        <v>3</v>
      </c>
      <c r="DE183" t="s">
        <v>3</v>
      </c>
      <c r="DF183">
        <f t="shared" si="89"/>
        <v>0.63</v>
      </c>
      <c r="DG183">
        <f t="shared" si="90"/>
        <v>0</v>
      </c>
      <c r="DH183">
        <f t="shared" si="91"/>
        <v>0</v>
      </c>
      <c r="DI183">
        <f t="shared" si="74"/>
        <v>0</v>
      </c>
      <c r="DJ183">
        <f t="shared" si="92"/>
        <v>0.63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ROW(Source!A173)</f>
        <v>173</v>
      </c>
      <c r="B184">
        <v>421769662</v>
      </c>
      <c r="C184">
        <v>421770096</v>
      </c>
      <c r="D184">
        <v>405908280</v>
      </c>
      <c r="E184">
        <v>1</v>
      </c>
      <c r="F184">
        <v>1</v>
      </c>
      <c r="G184">
        <v>1080</v>
      </c>
      <c r="H184">
        <v>3</v>
      </c>
      <c r="I184" t="s">
        <v>390</v>
      </c>
      <c r="J184" t="s">
        <v>391</v>
      </c>
      <c r="K184" t="s">
        <v>392</v>
      </c>
      <c r="L184">
        <v>1356</v>
      </c>
      <c r="N184">
        <v>1010</v>
      </c>
      <c r="O184" t="s">
        <v>365</v>
      </c>
      <c r="P184" t="s">
        <v>365</v>
      </c>
      <c r="Q184">
        <v>1000</v>
      </c>
      <c r="W184">
        <v>0</v>
      </c>
      <c r="X184">
        <v>-1221558404</v>
      </c>
      <c r="Y184">
        <f t="shared" si="83"/>
        <v>1E-3</v>
      </c>
      <c r="AA184">
        <v>1527.69</v>
      </c>
      <c r="AB184">
        <v>0</v>
      </c>
      <c r="AC184">
        <v>0</v>
      </c>
      <c r="AD184">
        <v>0</v>
      </c>
      <c r="AE184">
        <v>226.66</v>
      </c>
      <c r="AF184">
        <v>0</v>
      </c>
      <c r="AG184">
        <v>0</v>
      </c>
      <c r="AH184">
        <v>0</v>
      </c>
      <c r="AI184">
        <v>6.74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1E-3</v>
      </c>
      <c r="AU184" t="s">
        <v>3</v>
      </c>
      <c r="AV184">
        <v>0</v>
      </c>
      <c r="AW184">
        <v>2</v>
      </c>
      <c r="AX184">
        <v>421770329</v>
      </c>
      <c r="AY184">
        <v>1</v>
      </c>
      <c r="AZ184">
        <v>0</v>
      </c>
      <c r="BA184">
        <v>216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ROUND(Y184*Source!I173,9)</f>
        <v>2.1999999999999999E-5</v>
      </c>
      <c r="CY184">
        <f t="shared" si="84"/>
        <v>1527.69</v>
      </c>
      <c r="CZ184">
        <f t="shared" si="85"/>
        <v>226.66</v>
      </c>
      <c r="DA184">
        <f t="shared" si="86"/>
        <v>6.74</v>
      </c>
      <c r="DB184">
        <f t="shared" si="87"/>
        <v>0.23</v>
      </c>
      <c r="DC184">
        <f t="shared" si="88"/>
        <v>0</v>
      </c>
      <c r="DD184" t="s">
        <v>3</v>
      </c>
      <c r="DE184" t="s">
        <v>3</v>
      </c>
      <c r="DF184">
        <f t="shared" si="89"/>
        <v>0.03</v>
      </c>
      <c r="DG184">
        <f t="shared" si="90"/>
        <v>0</v>
      </c>
      <c r="DH184">
        <f t="shared" si="91"/>
        <v>0</v>
      </c>
      <c r="DI184">
        <f t="shared" si="74"/>
        <v>0</v>
      </c>
      <c r="DJ184">
        <f t="shared" si="92"/>
        <v>0.03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ROW(Source!A173)</f>
        <v>173</v>
      </c>
      <c r="B185">
        <v>421769662</v>
      </c>
      <c r="C185">
        <v>421770096</v>
      </c>
      <c r="D185">
        <v>405914212</v>
      </c>
      <c r="E185">
        <v>1</v>
      </c>
      <c r="F185">
        <v>1</v>
      </c>
      <c r="G185">
        <v>1080</v>
      </c>
      <c r="H185">
        <v>3</v>
      </c>
      <c r="I185" t="s">
        <v>208</v>
      </c>
      <c r="J185" t="s">
        <v>210</v>
      </c>
      <c r="K185" t="s">
        <v>209</v>
      </c>
      <c r="L185">
        <v>1348</v>
      </c>
      <c r="N185">
        <v>1009</v>
      </c>
      <c r="O185" t="s">
        <v>116</v>
      </c>
      <c r="P185" t="s">
        <v>116</v>
      </c>
      <c r="Q185">
        <v>1000</v>
      </c>
      <c r="W185">
        <v>0</v>
      </c>
      <c r="X185">
        <v>433080149</v>
      </c>
      <c r="Y185">
        <f t="shared" si="83"/>
        <v>0.145455</v>
      </c>
      <c r="AA185">
        <v>313454.86</v>
      </c>
      <c r="AB185">
        <v>0</v>
      </c>
      <c r="AC185">
        <v>0</v>
      </c>
      <c r="AD185">
        <v>0</v>
      </c>
      <c r="AE185">
        <v>31282.92</v>
      </c>
      <c r="AF185">
        <v>0</v>
      </c>
      <c r="AG185">
        <v>0</v>
      </c>
      <c r="AH185">
        <v>0</v>
      </c>
      <c r="AI185">
        <v>10.02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0.145455</v>
      </c>
      <c r="AU185" t="s">
        <v>3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ROUND(Y185*Source!I173,9)</f>
        <v>3.2000100000000001E-3</v>
      </c>
      <c r="CY185">
        <f t="shared" si="84"/>
        <v>313454.86</v>
      </c>
      <c r="CZ185">
        <f t="shared" si="85"/>
        <v>31282.92</v>
      </c>
      <c r="DA185">
        <f t="shared" si="86"/>
        <v>10.02</v>
      </c>
      <c r="DB185">
        <f t="shared" si="87"/>
        <v>4550.26</v>
      </c>
      <c r="DC185">
        <f t="shared" si="88"/>
        <v>0</v>
      </c>
      <c r="DD185" t="s">
        <v>3</v>
      </c>
      <c r="DE185" t="s">
        <v>3</v>
      </c>
      <c r="DF185">
        <f t="shared" si="89"/>
        <v>1003.06</v>
      </c>
      <c r="DG185">
        <f t="shared" si="90"/>
        <v>0</v>
      </c>
      <c r="DH185">
        <f t="shared" si="91"/>
        <v>0</v>
      </c>
      <c r="DI185">
        <f t="shared" si="74"/>
        <v>0</v>
      </c>
      <c r="DJ185">
        <f t="shared" si="92"/>
        <v>1003.06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ROW(Source!A173)</f>
        <v>173</v>
      </c>
      <c r="B186">
        <v>421769662</v>
      </c>
      <c r="C186">
        <v>421770096</v>
      </c>
      <c r="D186">
        <v>405841952</v>
      </c>
      <c r="E186">
        <v>1080</v>
      </c>
      <c r="F186">
        <v>1</v>
      </c>
      <c r="G186">
        <v>1080</v>
      </c>
      <c r="H186">
        <v>3</v>
      </c>
      <c r="I186" t="s">
        <v>165</v>
      </c>
      <c r="J186" t="s">
        <v>3</v>
      </c>
      <c r="K186" t="s">
        <v>166</v>
      </c>
      <c r="L186">
        <v>1346</v>
      </c>
      <c r="N186">
        <v>1009</v>
      </c>
      <c r="O186" t="s">
        <v>167</v>
      </c>
      <c r="P186" t="s">
        <v>167</v>
      </c>
      <c r="Q186">
        <v>1</v>
      </c>
      <c r="W186">
        <v>0</v>
      </c>
      <c r="X186">
        <v>-63099341</v>
      </c>
      <c r="Y186">
        <f t="shared" si="83"/>
        <v>2.88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9.84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2.88</v>
      </c>
      <c r="AU186" t="s">
        <v>3</v>
      </c>
      <c r="AV186">
        <v>0</v>
      </c>
      <c r="AW186">
        <v>2</v>
      </c>
      <c r="AX186">
        <v>421770330</v>
      </c>
      <c r="AY186">
        <v>1</v>
      </c>
      <c r="AZ186">
        <v>0</v>
      </c>
      <c r="BA186">
        <v>217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ROUND(Y186*Source!I173,9)</f>
        <v>6.336E-2</v>
      </c>
      <c r="CY186">
        <f t="shared" si="84"/>
        <v>0</v>
      </c>
      <c r="CZ186">
        <f t="shared" si="85"/>
        <v>0</v>
      </c>
      <c r="DA186">
        <f t="shared" si="86"/>
        <v>9.84</v>
      </c>
      <c r="DB186">
        <f t="shared" si="87"/>
        <v>0</v>
      </c>
      <c r="DC186">
        <f t="shared" si="88"/>
        <v>0</v>
      </c>
      <c r="DD186" t="s">
        <v>3</v>
      </c>
      <c r="DE186" t="s">
        <v>3</v>
      </c>
      <c r="DF186">
        <f t="shared" si="89"/>
        <v>0</v>
      </c>
      <c r="DG186">
        <f t="shared" si="90"/>
        <v>0</v>
      </c>
      <c r="DH186">
        <f t="shared" si="91"/>
        <v>0</v>
      </c>
      <c r="DI186">
        <f t="shared" si="74"/>
        <v>0</v>
      </c>
      <c r="DJ186">
        <f t="shared" si="92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ROW(Source!A178)</f>
        <v>178</v>
      </c>
      <c r="B187">
        <v>421769664</v>
      </c>
      <c r="C187">
        <v>421770123</v>
      </c>
      <c r="D187">
        <v>405844724</v>
      </c>
      <c r="E187">
        <v>1080</v>
      </c>
      <c r="F187">
        <v>1</v>
      </c>
      <c r="G187">
        <v>1080</v>
      </c>
      <c r="H187">
        <v>1</v>
      </c>
      <c r="I187" t="s">
        <v>294</v>
      </c>
      <c r="J187" t="s">
        <v>3</v>
      </c>
      <c r="K187" t="s">
        <v>295</v>
      </c>
      <c r="L187">
        <v>1191</v>
      </c>
      <c r="N187">
        <v>1013</v>
      </c>
      <c r="O187" t="s">
        <v>296</v>
      </c>
      <c r="P187" t="s">
        <v>296</v>
      </c>
      <c r="Q187">
        <v>1</v>
      </c>
      <c r="W187">
        <v>0</v>
      </c>
      <c r="X187">
        <v>476480486</v>
      </c>
      <c r="Y187">
        <f>(AT187*1.05)</f>
        <v>123.94200000000001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118.04</v>
      </c>
      <c r="AU187" t="s">
        <v>29</v>
      </c>
      <c r="AV187">
        <v>1</v>
      </c>
      <c r="AW187">
        <v>2</v>
      </c>
      <c r="AX187">
        <v>421770332</v>
      </c>
      <c r="AY187">
        <v>1</v>
      </c>
      <c r="AZ187">
        <v>0</v>
      </c>
      <c r="BA187">
        <v>219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ROUND(AT187*Source!I178*AH187*AL187,2)</f>
        <v>0</v>
      </c>
      <c r="CV187">
        <f>ROUND(Y187*Source!I178,9)</f>
        <v>0.24788399999999999</v>
      </c>
      <c r="CW187">
        <v>0</v>
      </c>
      <c r="CX187">
        <f>ROUND(Y187*Source!I178,9)</f>
        <v>0.24788399999999999</v>
      </c>
      <c r="CY187">
        <f>AD187</f>
        <v>0</v>
      </c>
      <c r="CZ187">
        <f>AH187</f>
        <v>0</v>
      </c>
      <c r="DA187">
        <f>AL187</f>
        <v>1</v>
      </c>
      <c r="DB187">
        <f>ROUND((ROUND(AT187*CZ187,2)*1.05),6)</f>
        <v>0</v>
      </c>
      <c r="DC187">
        <f>ROUND((ROUND(AT187*AG187,2)*1.05),6)</f>
        <v>0</v>
      </c>
      <c r="DD187" t="s">
        <v>3</v>
      </c>
      <c r="DE187" t="s">
        <v>3</v>
      </c>
      <c r="DF187">
        <f t="shared" ref="DF187:DF195" si="93">ROUND(ROUND(AE187,2)*CX187,2)</f>
        <v>0</v>
      </c>
      <c r="DG187">
        <f t="shared" si="90"/>
        <v>0</v>
      </c>
      <c r="DH187">
        <f t="shared" si="91"/>
        <v>0</v>
      </c>
      <c r="DI187">
        <f t="shared" si="74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ROW(Source!A178)</f>
        <v>178</v>
      </c>
      <c r="B188">
        <v>421769664</v>
      </c>
      <c r="C188">
        <v>421770123</v>
      </c>
      <c r="D188">
        <v>405916239</v>
      </c>
      <c r="E188">
        <v>1</v>
      </c>
      <c r="F188">
        <v>1</v>
      </c>
      <c r="G188">
        <v>1080</v>
      </c>
      <c r="H188">
        <v>2</v>
      </c>
      <c r="I188" t="s">
        <v>417</v>
      </c>
      <c r="J188" t="s">
        <v>418</v>
      </c>
      <c r="K188" t="s">
        <v>419</v>
      </c>
      <c r="L188">
        <v>1368</v>
      </c>
      <c r="N188">
        <v>1011</v>
      </c>
      <c r="O188" t="s">
        <v>306</v>
      </c>
      <c r="P188" t="s">
        <v>306</v>
      </c>
      <c r="Q188">
        <v>1</v>
      </c>
      <c r="W188">
        <v>0</v>
      </c>
      <c r="X188">
        <v>255339812</v>
      </c>
      <c r="Y188">
        <f>(AT188*1.05)</f>
        <v>0.34650000000000003</v>
      </c>
      <c r="AA188">
        <v>0</v>
      </c>
      <c r="AB188">
        <v>16.579999999999998</v>
      </c>
      <c r="AC188">
        <v>0</v>
      </c>
      <c r="AD188">
        <v>0</v>
      </c>
      <c r="AE188">
        <v>0</v>
      </c>
      <c r="AF188">
        <v>15.54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0.33</v>
      </c>
      <c r="AU188" t="s">
        <v>29</v>
      </c>
      <c r="AV188">
        <v>0</v>
      </c>
      <c r="AW188">
        <v>2</v>
      </c>
      <c r="AX188">
        <v>421770333</v>
      </c>
      <c r="AY188">
        <v>1</v>
      </c>
      <c r="AZ188">
        <v>0</v>
      </c>
      <c r="BA188">
        <v>220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ROUND(Y188*Source!I178*DO188,9)</f>
        <v>0</v>
      </c>
      <c r="CX188">
        <f>ROUND(Y188*Source!I178,9)</f>
        <v>6.9300000000000004E-4</v>
      </c>
      <c r="CY188">
        <f>AB188</f>
        <v>16.579999999999998</v>
      </c>
      <c r="CZ188">
        <f>AF188</f>
        <v>15.54</v>
      </c>
      <c r="DA188">
        <f>AJ188</f>
        <v>1</v>
      </c>
      <c r="DB188">
        <f>ROUND((ROUND(AT188*CZ188,2)*1.05),6)</f>
        <v>5.3864999999999998</v>
      </c>
      <c r="DC188">
        <f>ROUND((ROUND(AT188*AG188,2)*1.05),6)</f>
        <v>0</v>
      </c>
      <c r="DD188" t="s">
        <v>3</v>
      </c>
      <c r="DE188" t="s">
        <v>3</v>
      </c>
      <c r="DF188">
        <f t="shared" si="93"/>
        <v>0</v>
      </c>
      <c r="DG188">
        <f t="shared" si="90"/>
        <v>0.01</v>
      </c>
      <c r="DH188">
        <f t="shared" si="91"/>
        <v>0</v>
      </c>
      <c r="DI188">
        <f t="shared" si="74"/>
        <v>0</v>
      </c>
      <c r="DJ188">
        <f>DG188</f>
        <v>0.01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ROW(Source!A178)</f>
        <v>178</v>
      </c>
      <c r="B189">
        <v>421769664</v>
      </c>
      <c r="C189">
        <v>421770123</v>
      </c>
      <c r="D189">
        <v>405916241</v>
      </c>
      <c r="E189">
        <v>1</v>
      </c>
      <c r="F189">
        <v>1</v>
      </c>
      <c r="G189">
        <v>1080</v>
      </c>
      <c r="H189">
        <v>2</v>
      </c>
      <c r="I189" t="s">
        <v>420</v>
      </c>
      <c r="J189" t="s">
        <v>421</v>
      </c>
      <c r="K189" t="s">
        <v>422</v>
      </c>
      <c r="L189">
        <v>1368</v>
      </c>
      <c r="N189">
        <v>1011</v>
      </c>
      <c r="O189" t="s">
        <v>306</v>
      </c>
      <c r="P189" t="s">
        <v>306</v>
      </c>
      <c r="Q189">
        <v>1</v>
      </c>
      <c r="W189">
        <v>0</v>
      </c>
      <c r="X189">
        <v>-123726611</v>
      </c>
      <c r="Y189">
        <f>(AT189*1.05)</f>
        <v>0.34650000000000003</v>
      </c>
      <c r="AA189">
        <v>0</v>
      </c>
      <c r="AB189">
        <v>86.37</v>
      </c>
      <c r="AC189">
        <v>15.51</v>
      </c>
      <c r="AD189">
        <v>0</v>
      </c>
      <c r="AE189">
        <v>0</v>
      </c>
      <c r="AF189">
        <v>80.95</v>
      </c>
      <c r="AG189">
        <v>14.54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0.33</v>
      </c>
      <c r="AU189" t="s">
        <v>29</v>
      </c>
      <c r="AV189">
        <v>0</v>
      </c>
      <c r="AW189">
        <v>2</v>
      </c>
      <c r="AX189">
        <v>421770334</v>
      </c>
      <c r="AY189">
        <v>1</v>
      </c>
      <c r="AZ189">
        <v>0</v>
      </c>
      <c r="BA189">
        <v>221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ROUND(Y189*Source!I178*DO189,9)</f>
        <v>1.007622E-2</v>
      </c>
      <c r="CX189">
        <f>ROUND(Y189*Source!I178,9)</f>
        <v>6.9300000000000004E-4</v>
      </c>
      <c r="CY189">
        <f>AB189</f>
        <v>86.37</v>
      </c>
      <c r="CZ189">
        <f>AF189</f>
        <v>80.95</v>
      </c>
      <c r="DA189">
        <f>AJ189</f>
        <v>1</v>
      </c>
      <c r="DB189">
        <f>ROUND((ROUND(AT189*CZ189,2)*1.05),6)</f>
        <v>28.045500000000001</v>
      </c>
      <c r="DC189">
        <f>ROUND((ROUND(AT189*AG189,2)*1.05),6)</f>
        <v>5.04</v>
      </c>
      <c r="DD189" t="s">
        <v>3</v>
      </c>
      <c r="DE189" t="s">
        <v>3</v>
      </c>
      <c r="DF189">
        <f t="shared" si="93"/>
        <v>0</v>
      </c>
      <c r="DG189">
        <f t="shared" si="90"/>
        <v>0.06</v>
      </c>
      <c r="DH189">
        <f t="shared" si="91"/>
        <v>0.01</v>
      </c>
      <c r="DI189">
        <f t="shared" si="74"/>
        <v>0</v>
      </c>
      <c r="DJ189">
        <f>DG189</f>
        <v>0.06</v>
      </c>
      <c r="DK189">
        <v>0</v>
      </c>
      <c r="DL189" t="s">
        <v>310</v>
      </c>
      <c r="DM189">
        <v>0</v>
      </c>
      <c r="DN189" t="s">
        <v>296</v>
      </c>
      <c r="DO189">
        <v>14.54</v>
      </c>
    </row>
    <row r="190" spans="1:119" x14ac:dyDescent="0.2">
      <c r="A190">
        <f>ROW(Source!A178)</f>
        <v>178</v>
      </c>
      <c r="B190">
        <v>421769664</v>
      </c>
      <c r="C190">
        <v>421770123</v>
      </c>
      <c r="D190">
        <v>405915455</v>
      </c>
      <c r="E190">
        <v>1</v>
      </c>
      <c r="F190">
        <v>1</v>
      </c>
      <c r="G190">
        <v>1080</v>
      </c>
      <c r="H190">
        <v>2</v>
      </c>
      <c r="I190" t="s">
        <v>423</v>
      </c>
      <c r="J190" t="s">
        <v>424</v>
      </c>
      <c r="K190" t="s">
        <v>425</v>
      </c>
      <c r="L190">
        <v>1368</v>
      </c>
      <c r="N190">
        <v>1011</v>
      </c>
      <c r="O190" t="s">
        <v>306</v>
      </c>
      <c r="P190" t="s">
        <v>306</v>
      </c>
      <c r="Q190">
        <v>1</v>
      </c>
      <c r="W190">
        <v>0</v>
      </c>
      <c r="X190">
        <v>1087580389</v>
      </c>
      <c r="Y190">
        <f>(AT190*1.05)</f>
        <v>0.504</v>
      </c>
      <c r="AA190">
        <v>0</v>
      </c>
      <c r="AB190">
        <v>191.17</v>
      </c>
      <c r="AC190">
        <v>18.059999999999999</v>
      </c>
      <c r="AD190">
        <v>0</v>
      </c>
      <c r="AE190">
        <v>0</v>
      </c>
      <c r="AF190">
        <v>179.17</v>
      </c>
      <c r="AG190">
        <v>16.93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0.48</v>
      </c>
      <c r="AU190" t="s">
        <v>29</v>
      </c>
      <c r="AV190">
        <v>0</v>
      </c>
      <c r="AW190">
        <v>2</v>
      </c>
      <c r="AX190">
        <v>421770335</v>
      </c>
      <c r="AY190">
        <v>1</v>
      </c>
      <c r="AZ190">
        <v>0</v>
      </c>
      <c r="BA190">
        <v>222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ROUND(Y190*Source!I178*DO190,9)</f>
        <v>1.7065440000000001E-2</v>
      </c>
      <c r="CX190">
        <f>ROUND(Y190*Source!I178,9)</f>
        <v>1.008E-3</v>
      </c>
      <c r="CY190">
        <f>AB190</f>
        <v>191.17</v>
      </c>
      <c r="CZ190">
        <f>AF190</f>
        <v>179.17</v>
      </c>
      <c r="DA190">
        <f>AJ190</f>
        <v>1</v>
      </c>
      <c r="DB190">
        <f>ROUND((ROUND(AT190*CZ190,2)*1.05),6)</f>
        <v>90.3</v>
      </c>
      <c r="DC190">
        <f>ROUND((ROUND(AT190*AG190,2)*1.05),6)</f>
        <v>8.5365000000000002</v>
      </c>
      <c r="DD190" t="s">
        <v>3</v>
      </c>
      <c r="DE190" t="s">
        <v>3</v>
      </c>
      <c r="DF190">
        <f t="shared" si="93"/>
        <v>0</v>
      </c>
      <c r="DG190">
        <f t="shared" si="90"/>
        <v>0.18</v>
      </c>
      <c r="DH190">
        <f t="shared" si="91"/>
        <v>0.02</v>
      </c>
      <c r="DI190">
        <f t="shared" si="74"/>
        <v>0</v>
      </c>
      <c r="DJ190">
        <f>DG190</f>
        <v>0.18</v>
      </c>
      <c r="DK190">
        <v>0</v>
      </c>
      <c r="DL190" t="s">
        <v>310</v>
      </c>
      <c r="DM190">
        <v>0</v>
      </c>
      <c r="DN190" t="s">
        <v>296</v>
      </c>
      <c r="DO190">
        <v>16.93</v>
      </c>
    </row>
    <row r="191" spans="1:119" x14ac:dyDescent="0.2">
      <c r="A191">
        <f>ROW(Source!A178)</f>
        <v>178</v>
      </c>
      <c r="B191">
        <v>421769664</v>
      </c>
      <c r="C191">
        <v>421770123</v>
      </c>
      <c r="D191">
        <v>405898969</v>
      </c>
      <c r="E191">
        <v>1</v>
      </c>
      <c r="F191">
        <v>1</v>
      </c>
      <c r="G191">
        <v>1080</v>
      </c>
      <c r="H191">
        <v>3</v>
      </c>
      <c r="I191" t="s">
        <v>215</v>
      </c>
      <c r="J191" t="s">
        <v>216</v>
      </c>
      <c r="K191" t="s">
        <v>465</v>
      </c>
      <c r="L191">
        <v>1301</v>
      </c>
      <c r="N191">
        <v>1003</v>
      </c>
      <c r="O191" t="s">
        <v>44</v>
      </c>
      <c r="P191" t="s">
        <v>44</v>
      </c>
      <c r="Q191">
        <v>1</v>
      </c>
      <c r="W191">
        <v>0</v>
      </c>
      <c r="X191">
        <v>1316881584</v>
      </c>
      <c r="Y191">
        <f>AT191</f>
        <v>1025</v>
      </c>
      <c r="AA191">
        <v>40.659999999999997</v>
      </c>
      <c r="AB191">
        <v>0</v>
      </c>
      <c r="AC191">
        <v>0</v>
      </c>
      <c r="AD191">
        <v>0</v>
      </c>
      <c r="AE191">
        <v>37.61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1025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ROUND(Y191*Source!I178,9)</f>
        <v>2.0499999999999998</v>
      </c>
      <c r="CY191">
        <f>AA191</f>
        <v>40.659999999999997</v>
      </c>
      <c r="CZ191">
        <f>AE191</f>
        <v>37.61</v>
      </c>
      <c r="DA191">
        <f>AI191</f>
        <v>1</v>
      </c>
      <c r="DB191">
        <f>ROUND(ROUND(AT191*CZ191,2),6)</f>
        <v>38550.25</v>
      </c>
      <c r="DC191">
        <f>ROUND(ROUND(AT191*AG191,2),6)</f>
        <v>0</v>
      </c>
      <c r="DD191" t="s">
        <v>3</v>
      </c>
      <c r="DE191" t="s">
        <v>3</v>
      </c>
      <c r="DF191">
        <f t="shared" si="93"/>
        <v>77.099999999999994</v>
      </c>
      <c r="DG191">
        <f t="shared" si="90"/>
        <v>0</v>
      </c>
      <c r="DH191">
        <f t="shared" si="91"/>
        <v>0</v>
      </c>
      <c r="DI191">
        <f t="shared" si="74"/>
        <v>0</v>
      </c>
      <c r="DJ191">
        <f>DF191</f>
        <v>77.099999999999994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ROW(Source!A179)</f>
        <v>179</v>
      </c>
      <c r="B192">
        <v>421769662</v>
      </c>
      <c r="C192">
        <v>421770123</v>
      </c>
      <c r="D192">
        <v>405844724</v>
      </c>
      <c r="E192">
        <v>1080</v>
      </c>
      <c r="F192">
        <v>1</v>
      </c>
      <c r="G192">
        <v>1080</v>
      </c>
      <c r="H192">
        <v>1</v>
      </c>
      <c r="I192" t="s">
        <v>294</v>
      </c>
      <c r="J192" t="s">
        <v>3</v>
      </c>
      <c r="K192" t="s">
        <v>295</v>
      </c>
      <c r="L192">
        <v>1191</v>
      </c>
      <c r="N192">
        <v>1013</v>
      </c>
      <c r="O192" t="s">
        <v>296</v>
      </c>
      <c r="P192" t="s">
        <v>296</v>
      </c>
      <c r="Q192">
        <v>1</v>
      </c>
      <c r="W192">
        <v>0</v>
      </c>
      <c r="X192">
        <v>476480486</v>
      </c>
      <c r="Y192">
        <f>(AT192*1.05)</f>
        <v>123.94200000000001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118.04</v>
      </c>
      <c r="AU192" t="s">
        <v>29</v>
      </c>
      <c r="AV192">
        <v>1</v>
      </c>
      <c r="AW192">
        <v>2</v>
      </c>
      <c r="AX192">
        <v>421770332</v>
      </c>
      <c r="AY192">
        <v>1</v>
      </c>
      <c r="AZ192">
        <v>0</v>
      </c>
      <c r="BA192">
        <v>224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ROUND(AT192*Source!I179*AH192*AL192,2)</f>
        <v>0</v>
      </c>
      <c r="CV192">
        <f>ROUND(Y192*Source!I179,9)</f>
        <v>0.24788399999999999</v>
      </c>
      <c r="CW192">
        <v>0</v>
      </c>
      <c r="CX192">
        <f>ROUND(Y192*Source!I179,9)</f>
        <v>0.24788399999999999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ROUND((ROUND(AT192*CZ192,2)*1.05),6)</f>
        <v>0</v>
      </c>
      <c r="DC192">
        <f>ROUND((ROUND(AT192*AG192,2)*1.05),6)</f>
        <v>0</v>
      </c>
      <c r="DD192" t="s">
        <v>3</v>
      </c>
      <c r="DE192" t="s">
        <v>3</v>
      </c>
      <c r="DF192">
        <f t="shared" si="93"/>
        <v>0</v>
      </c>
      <c r="DG192">
        <f t="shared" si="90"/>
        <v>0</v>
      </c>
      <c r="DH192">
        <f t="shared" si="91"/>
        <v>0</v>
      </c>
      <c r="DI192">
        <f t="shared" si="74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ROW(Source!A179)</f>
        <v>179</v>
      </c>
      <c r="B193">
        <v>421769662</v>
      </c>
      <c r="C193">
        <v>421770123</v>
      </c>
      <c r="D193">
        <v>405916239</v>
      </c>
      <c r="E193">
        <v>1</v>
      </c>
      <c r="F193">
        <v>1</v>
      </c>
      <c r="G193">
        <v>1080</v>
      </c>
      <c r="H193">
        <v>2</v>
      </c>
      <c r="I193" t="s">
        <v>417</v>
      </c>
      <c r="J193" t="s">
        <v>418</v>
      </c>
      <c r="K193" t="s">
        <v>419</v>
      </c>
      <c r="L193">
        <v>1368</v>
      </c>
      <c r="N193">
        <v>1011</v>
      </c>
      <c r="O193" t="s">
        <v>306</v>
      </c>
      <c r="P193" t="s">
        <v>306</v>
      </c>
      <c r="Q193">
        <v>1</v>
      </c>
      <c r="W193">
        <v>0</v>
      </c>
      <c r="X193">
        <v>255339812</v>
      </c>
      <c r="Y193">
        <f>(AT193*1.05)</f>
        <v>0.34650000000000003</v>
      </c>
      <c r="AA193">
        <v>0</v>
      </c>
      <c r="AB193">
        <v>154.37</v>
      </c>
      <c r="AC193">
        <v>0</v>
      </c>
      <c r="AD193">
        <v>0</v>
      </c>
      <c r="AE193">
        <v>0</v>
      </c>
      <c r="AF193">
        <v>15.54</v>
      </c>
      <c r="AG193">
        <v>0</v>
      </c>
      <c r="AH193">
        <v>0</v>
      </c>
      <c r="AI193">
        <v>1</v>
      </c>
      <c r="AJ193">
        <v>9.31</v>
      </c>
      <c r="AK193">
        <v>56.35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0.33</v>
      </c>
      <c r="AU193" t="s">
        <v>29</v>
      </c>
      <c r="AV193">
        <v>0</v>
      </c>
      <c r="AW193">
        <v>2</v>
      </c>
      <c r="AX193">
        <v>421770333</v>
      </c>
      <c r="AY193">
        <v>1</v>
      </c>
      <c r="AZ193">
        <v>0</v>
      </c>
      <c r="BA193">
        <v>225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ROUND(Y193*Source!I179*DO193,9)</f>
        <v>0</v>
      </c>
      <c r="CX193">
        <f>ROUND(Y193*Source!I179,9)</f>
        <v>6.9300000000000004E-4</v>
      </c>
      <c r="CY193">
        <f>AB193</f>
        <v>154.37</v>
      </c>
      <c r="CZ193">
        <f>AF193</f>
        <v>15.54</v>
      </c>
      <c r="DA193">
        <f>AJ193</f>
        <v>9.31</v>
      </c>
      <c r="DB193">
        <f>ROUND((ROUND(AT193*CZ193,2)*1.05),6)</f>
        <v>5.3864999999999998</v>
      </c>
      <c r="DC193">
        <f>ROUND((ROUND(AT193*AG193,2)*1.05),6)</f>
        <v>0</v>
      </c>
      <c r="DD193" t="s">
        <v>3</v>
      </c>
      <c r="DE193" t="s">
        <v>3</v>
      </c>
      <c r="DF193">
        <f t="shared" si="93"/>
        <v>0</v>
      </c>
      <c r="DG193">
        <f>ROUND(ROUND(AF193*AJ193,2)*CX193,2)</f>
        <v>0.1</v>
      </c>
      <c r="DH193">
        <f>ROUND(ROUND(AG193*AK193,2)*CX193,2)</f>
        <v>0</v>
      </c>
      <c r="DI193">
        <f t="shared" ref="DI193:DI198" si="94">ROUND(ROUND(AH193,2)*CX193,2)</f>
        <v>0</v>
      </c>
      <c r="DJ193">
        <f>DG193</f>
        <v>0.1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ROW(Source!A179)</f>
        <v>179</v>
      </c>
      <c r="B194">
        <v>421769662</v>
      </c>
      <c r="C194">
        <v>421770123</v>
      </c>
      <c r="D194">
        <v>405916241</v>
      </c>
      <c r="E194">
        <v>1</v>
      </c>
      <c r="F194">
        <v>1</v>
      </c>
      <c r="G194">
        <v>1080</v>
      </c>
      <c r="H194">
        <v>2</v>
      </c>
      <c r="I194" t="s">
        <v>420</v>
      </c>
      <c r="J194" t="s">
        <v>421</v>
      </c>
      <c r="K194" t="s">
        <v>422</v>
      </c>
      <c r="L194">
        <v>1368</v>
      </c>
      <c r="N194">
        <v>1011</v>
      </c>
      <c r="O194" t="s">
        <v>306</v>
      </c>
      <c r="P194" t="s">
        <v>306</v>
      </c>
      <c r="Q194">
        <v>1</v>
      </c>
      <c r="W194">
        <v>0</v>
      </c>
      <c r="X194">
        <v>-123726611</v>
      </c>
      <c r="Y194">
        <f>(AT194*1.05)</f>
        <v>0.34650000000000003</v>
      </c>
      <c r="AA194">
        <v>0</v>
      </c>
      <c r="AB194">
        <v>1557.32</v>
      </c>
      <c r="AC194">
        <v>874.22</v>
      </c>
      <c r="AD194">
        <v>0</v>
      </c>
      <c r="AE194">
        <v>0</v>
      </c>
      <c r="AF194">
        <v>80.95</v>
      </c>
      <c r="AG194">
        <v>14.54</v>
      </c>
      <c r="AH194">
        <v>0</v>
      </c>
      <c r="AI194">
        <v>1</v>
      </c>
      <c r="AJ194">
        <v>18.03</v>
      </c>
      <c r="AK194">
        <v>56.35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0.33</v>
      </c>
      <c r="AU194" t="s">
        <v>29</v>
      </c>
      <c r="AV194">
        <v>0</v>
      </c>
      <c r="AW194">
        <v>2</v>
      </c>
      <c r="AX194">
        <v>421770334</v>
      </c>
      <c r="AY194">
        <v>1</v>
      </c>
      <c r="AZ194">
        <v>0</v>
      </c>
      <c r="BA194">
        <v>226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ROUND(Y194*Source!I179*DO194,9)</f>
        <v>1.007622E-2</v>
      </c>
      <c r="CX194">
        <f>ROUND(Y194*Source!I179,9)</f>
        <v>6.9300000000000004E-4</v>
      </c>
      <c r="CY194">
        <f>AB194</f>
        <v>1557.32</v>
      </c>
      <c r="CZ194">
        <f>AF194</f>
        <v>80.95</v>
      </c>
      <c r="DA194">
        <f>AJ194</f>
        <v>18.03</v>
      </c>
      <c r="DB194">
        <f>ROUND((ROUND(AT194*CZ194,2)*1.05),6)</f>
        <v>28.045500000000001</v>
      </c>
      <c r="DC194">
        <f>ROUND((ROUND(AT194*AG194,2)*1.05),6)</f>
        <v>5.04</v>
      </c>
      <c r="DD194" t="s">
        <v>3</v>
      </c>
      <c r="DE194" t="s">
        <v>3</v>
      </c>
      <c r="DF194">
        <f t="shared" si="93"/>
        <v>0</v>
      </c>
      <c r="DG194">
        <f>ROUND(ROUND(AF194*AJ194,2)*CX194,2)</f>
        <v>1.01</v>
      </c>
      <c r="DH194">
        <f>ROUND(ROUND(AG194*AK194,2)*CX194,2)</f>
        <v>0.56999999999999995</v>
      </c>
      <c r="DI194">
        <f t="shared" si="94"/>
        <v>0</v>
      </c>
      <c r="DJ194">
        <f>DG194</f>
        <v>1.01</v>
      </c>
      <c r="DK194">
        <v>0</v>
      </c>
      <c r="DL194" t="s">
        <v>310</v>
      </c>
      <c r="DM194">
        <v>0</v>
      </c>
      <c r="DN194" t="s">
        <v>296</v>
      </c>
      <c r="DO194">
        <v>14.54</v>
      </c>
    </row>
    <row r="195" spans="1:119" x14ac:dyDescent="0.2">
      <c r="A195">
        <f>ROW(Source!A179)</f>
        <v>179</v>
      </c>
      <c r="B195">
        <v>421769662</v>
      </c>
      <c r="C195">
        <v>421770123</v>
      </c>
      <c r="D195">
        <v>405915455</v>
      </c>
      <c r="E195">
        <v>1</v>
      </c>
      <c r="F195">
        <v>1</v>
      </c>
      <c r="G195">
        <v>1080</v>
      </c>
      <c r="H195">
        <v>2</v>
      </c>
      <c r="I195" t="s">
        <v>423</v>
      </c>
      <c r="J195" t="s">
        <v>424</v>
      </c>
      <c r="K195" t="s">
        <v>425</v>
      </c>
      <c r="L195">
        <v>1368</v>
      </c>
      <c r="N195">
        <v>1011</v>
      </c>
      <c r="O195" t="s">
        <v>306</v>
      </c>
      <c r="P195" t="s">
        <v>306</v>
      </c>
      <c r="Q195">
        <v>1</v>
      </c>
      <c r="W195">
        <v>0</v>
      </c>
      <c r="X195">
        <v>1087580389</v>
      </c>
      <c r="Y195">
        <f>(AT195*1.05)</f>
        <v>0.504</v>
      </c>
      <c r="AA195">
        <v>0</v>
      </c>
      <c r="AB195">
        <v>2758.65</v>
      </c>
      <c r="AC195">
        <v>1017.92</v>
      </c>
      <c r="AD195">
        <v>0</v>
      </c>
      <c r="AE195">
        <v>0</v>
      </c>
      <c r="AF195">
        <v>179.17</v>
      </c>
      <c r="AG195">
        <v>16.93</v>
      </c>
      <c r="AH195">
        <v>0</v>
      </c>
      <c r="AI195">
        <v>1</v>
      </c>
      <c r="AJ195">
        <v>14.43</v>
      </c>
      <c r="AK195">
        <v>56.35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0.48</v>
      </c>
      <c r="AU195" t="s">
        <v>29</v>
      </c>
      <c r="AV195">
        <v>0</v>
      </c>
      <c r="AW195">
        <v>2</v>
      </c>
      <c r="AX195">
        <v>421770335</v>
      </c>
      <c r="AY195">
        <v>1</v>
      </c>
      <c r="AZ195">
        <v>0</v>
      </c>
      <c r="BA195">
        <v>227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ROUND(Y195*Source!I179*DO195,9)</f>
        <v>1.7065440000000001E-2</v>
      </c>
      <c r="CX195">
        <f>ROUND(Y195*Source!I179,9)</f>
        <v>1.008E-3</v>
      </c>
      <c r="CY195">
        <f>AB195</f>
        <v>2758.65</v>
      </c>
      <c r="CZ195">
        <f>AF195</f>
        <v>179.17</v>
      </c>
      <c r="DA195">
        <f>AJ195</f>
        <v>14.43</v>
      </c>
      <c r="DB195">
        <f>ROUND((ROUND(AT195*CZ195,2)*1.05),6)</f>
        <v>90.3</v>
      </c>
      <c r="DC195">
        <f>ROUND((ROUND(AT195*AG195,2)*1.05),6)</f>
        <v>8.5365000000000002</v>
      </c>
      <c r="DD195" t="s">
        <v>3</v>
      </c>
      <c r="DE195" t="s">
        <v>3</v>
      </c>
      <c r="DF195">
        <f t="shared" si="93"/>
        <v>0</v>
      </c>
      <c r="DG195">
        <f>ROUND(ROUND(AF195*AJ195,2)*CX195,2)</f>
        <v>2.61</v>
      </c>
      <c r="DH195">
        <f>ROUND(ROUND(AG195*AK195,2)*CX195,2)</f>
        <v>0.96</v>
      </c>
      <c r="DI195">
        <f t="shared" si="94"/>
        <v>0</v>
      </c>
      <c r="DJ195">
        <f>DG195</f>
        <v>2.61</v>
      </c>
      <c r="DK195">
        <v>0</v>
      </c>
      <c r="DL195" t="s">
        <v>310</v>
      </c>
      <c r="DM195">
        <v>0</v>
      </c>
      <c r="DN195" t="s">
        <v>296</v>
      </c>
      <c r="DO195">
        <v>16.93</v>
      </c>
    </row>
    <row r="196" spans="1:119" x14ac:dyDescent="0.2">
      <c r="A196">
        <f>ROW(Source!A179)</f>
        <v>179</v>
      </c>
      <c r="B196">
        <v>421769662</v>
      </c>
      <c r="C196">
        <v>421770123</v>
      </c>
      <c r="D196">
        <v>405898969</v>
      </c>
      <c r="E196">
        <v>1</v>
      </c>
      <c r="F196">
        <v>1</v>
      </c>
      <c r="G196">
        <v>1080</v>
      </c>
      <c r="H196">
        <v>3</v>
      </c>
      <c r="I196" t="s">
        <v>215</v>
      </c>
      <c r="J196" t="s">
        <v>216</v>
      </c>
      <c r="K196" t="s">
        <v>465</v>
      </c>
      <c r="L196">
        <v>1301</v>
      </c>
      <c r="N196">
        <v>1003</v>
      </c>
      <c r="O196" t="s">
        <v>44</v>
      </c>
      <c r="P196" t="s">
        <v>44</v>
      </c>
      <c r="Q196">
        <v>1</v>
      </c>
      <c r="W196">
        <v>0</v>
      </c>
      <c r="X196">
        <v>1316881584</v>
      </c>
      <c r="Y196">
        <f>AT196</f>
        <v>1025</v>
      </c>
      <c r="AA196">
        <v>263.05</v>
      </c>
      <c r="AB196">
        <v>0</v>
      </c>
      <c r="AC196">
        <v>0</v>
      </c>
      <c r="AD196">
        <v>0</v>
      </c>
      <c r="AE196">
        <v>37.61</v>
      </c>
      <c r="AF196">
        <v>0</v>
      </c>
      <c r="AG196">
        <v>0</v>
      </c>
      <c r="AH196">
        <v>0</v>
      </c>
      <c r="AI196">
        <v>6.47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1025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ROUND(Y196*Source!I179,9)</f>
        <v>2.0499999999999998</v>
      </c>
      <c r="CY196">
        <f>AA196</f>
        <v>263.05</v>
      </c>
      <c r="CZ196">
        <f>AE196</f>
        <v>37.61</v>
      </c>
      <c r="DA196">
        <f>AI196</f>
        <v>6.47</v>
      </c>
      <c r="DB196">
        <f>ROUND(ROUND(AT196*CZ196,2),6)</f>
        <v>38550.25</v>
      </c>
      <c r="DC196">
        <f>ROUND(ROUND(AT196*AG196,2),6)</f>
        <v>0</v>
      </c>
      <c r="DD196" t="s">
        <v>3</v>
      </c>
      <c r="DE196" t="s">
        <v>3</v>
      </c>
      <c r="DF196">
        <f>ROUND(ROUND(AE196*AI196,2)*CX196,2)</f>
        <v>498.85</v>
      </c>
      <c r="DG196">
        <f>ROUND(ROUND(AF196,2)*CX196,2)</f>
        <v>0</v>
      </c>
      <c r="DH196">
        <f>ROUND(ROUND(AG196,2)*CX196,2)</f>
        <v>0</v>
      </c>
      <c r="DI196">
        <f t="shared" si="94"/>
        <v>0</v>
      </c>
      <c r="DJ196">
        <f>DF196</f>
        <v>498.85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ROW(Source!A182)</f>
        <v>182</v>
      </c>
      <c r="B197">
        <v>421769664</v>
      </c>
      <c r="C197">
        <v>421770154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294</v>
      </c>
      <c r="J197" t="s">
        <v>3</v>
      </c>
      <c r="K197" t="s">
        <v>295</v>
      </c>
      <c r="L197">
        <v>1191</v>
      </c>
      <c r="N197">
        <v>1013</v>
      </c>
      <c r="O197" t="s">
        <v>296</v>
      </c>
      <c r="P197" t="s">
        <v>296</v>
      </c>
      <c r="Q197">
        <v>1</v>
      </c>
      <c r="W197">
        <v>0</v>
      </c>
      <c r="X197">
        <v>476480486</v>
      </c>
      <c r="Y197">
        <f>AT197</f>
        <v>40.200000000000003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40.200000000000003</v>
      </c>
      <c r="AU197" t="s">
        <v>3</v>
      </c>
      <c r="AV197">
        <v>1</v>
      </c>
      <c r="AW197">
        <v>2</v>
      </c>
      <c r="AX197">
        <v>421770337</v>
      </c>
      <c r="AY197">
        <v>1</v>
      </c>
      <c r="AZ197">
        <v>0</v>
      </c>
      <c r="BA197">
        <v>229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ROUND(AT197*Source!I182*AH197*AL197,2)</f>
        <v>0</v>
      </c>
      <c r="CV197">
        <f>ROUND(Y197*Source!I182,9)</f>
        <v>0.40200000000000002</v>
      </c>
      <c r="CW197">
        <v>0</v>
      </c>
      <c r="CX197">
        <f>ROUND(Y197*Source!I182,9)</f>
        <v>0.40200000000000002</v>
      </c>
      <c r="CY197">
        <f>AD197</f>
        <v>0</v>
      </c>
      <c r="CZ197">
        <f>AH197</f>
        <v>0</v>
      </c>
      <c r="DA197">
        <f>AL197</f>
        <v>1</v>
      </c>
      <c r="DB197">
        <f>ROUND(ROUND(AT197*CZ197,2),6)</f>
        <v>0</v>
      </c>
      <c r="DC197">
        <f>ROUND(ROUND(AT197*AG197,2),6)</f>
        <v>0</v>
      </c>
      <c r="DD197" t="s">
        <v>3</v>
      </c>
      <c r="DE197" t="s">
        <v>3</v>
      </c>
      <c r="DF197">
        <f>ROUND(ROUND(AE197,2)*CX197,2)</f>
        <v>0</v>
      </c>
      <c r="DG197">
        <f>ROUND(ROUND(AF197,2)*CX197,2)</f>
        <v>0</v>
      </c>
      <c r="DH197">
        <f>ROUND(ROUND(AG197,2)*CX197,2)</f>
        <v>0</v>
      </c>
      <c r="DI197">
        <f t="shared" si="94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ROW(Source!A183)</f>
        <v>183</v>
      </c>
      <c r="B198">
        <v>421769662</v>
      </c>
      <c r="C198">
        <v>421770154</v>
      </c>
      <c r="D198">
        <v>405844724</v>
      </c>
      <c r="E198">
        <v>1080</v>
      </c>
      <c r="F198">
        <v>1</v>
      </c>
      <c r="G198">
        <v>1080</v>
      </c>
      <c r="H198">
        <v>1</v>
      </c>
      <c r="I198" t="s">
        <v>294</v>
      </c>
      <c r="J198" t="s">
        <v>3</v>
      </c>
      <c r="K198" t="s">
        <v>295</v>
      </c>
      <c r="L198">
        <v>1191</v>
      </c>
      <c r="N198">
        <v>1013</v>
      </c>
      <c r="O198" t="s">
        <v>296</v>
      </c>
      <c r="P198" t="s">
        <v>296</v>
      </c>
      <c r="Q198">
        <v>1</v>
      </c>
      <c r="W198">
        <v>0</v>
      </c>
      <c r="X198">
        <v>476480486</v>
      </c>
      <c r="Y198">
        <f>AT198</f>
        <v>40.200000000000003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40.200000000000003</v>
      </c>
      <c r="AU198" t="s">
        <v>3</v>
      </c>
      <c r="AV198">
        <v>1</v>
      </c>
      <c r="AW198">
        <v>2</v>
      </c>
      <c r="AX198">
        <v>421770337</v>
      </c>
      <c r="AY198">
        <v>1</v>
      </c>
      <c r="AZ198">
        <v>0</v>
      </c>
      <c r="BA198">
        <v>237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ROUND(AT198*Source!I183*AH198*AL198,2)</f>
        <v>0</v>
      </c>
      <c r="CV198">
        <f>ROUND(Y198*Source!I183,9)</f>
        <v>0.40200000000000002</v>
      </c>
      <c r="CW198">
        <v>0</v>
      </c>
      <c r="CX198">
        <f>ROUND(Y198*Source!I183,9)</f>
        <v>0.40200000000000002</v>
      </c>
      <c r="CY198">
        <f>AD198</f>
        <v>0</v>
      </c>
      <c r="CZ198">
        <f>AH198</f>
        <v>0</v>
      </c>
      <c r="DA198">
        <f>AL198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>ROUND(ROUND(AE198,2)*CX198,2)</f>
        <v>0</v>
      </c>
      <c r="DG198">
        <f>ROUND(ROUND(AF198,2)*CX198,2)</f>
        <v>0</v>
      </c>
      <c r="DH198">
        <f>ROUND(ROUND(AG198,2)*CX198,2)</f>
        <v>0</v>
      </c>
      <c r="DI198">
        <f t="shared" si="94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421770223</v>
      </c>
      <c r="C1">
        <v>421769787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202.33500000000001</v>
      </c>
      <c r="AH1">
        <v>2</v>
      </c>
      <c r="AI1">
        <v>421769788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421770223</v>
      </c>
      <c r="C2">
        <v>421769787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294</v>
      </c>
      <c r="J2" t="s">
        <v>3</v>
      </c>
      <c r="K2" t="s">
        <v>295</v>
      </c>
      <c r="L2">
        <v>1191</v>
      </c>
      <c r="N2">
        <v>1013</v>
      </c>
      <c r="O2" t="s">
        <v>296</v>
      </c>
      <c r="P2" t="s">
        <v>296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29</v>
      </c>
      <c r="AG2">
        <v>202.33500000000001</v>
      </c>
      <c r="AH2">
        <v>2</v>
      </c>
      <c r="AI2">
        <v>421769788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421770224</v>
      </c>
      <c r="C3">
        <v>421769790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294</v>
      </c>
      <c r="J3" t="s">
        <v>3</v>
      </c>
      <c r="K3" t="s">
        <v>295</v>
      </c>
      <c r="L3">
        <v>1191</v>
      </c>
      <c r="N3">
        <v>1013</v>
      </c>
      <c r="O3" t="s">
        <v>296</v>
      </c>
      <c r="P3" t="s">
        <v>296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29</v>
      </c>
      <c r="AG3">
        <v>112.39200000000001</v>
      </c>
      <c r="AH3">
        <v>2</v>
      </c>
      <c r="AI3">
        <v>421769791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421770224</v>
      </c>
      <c r="C4">
        <v>421769790</v>
      </c>
      <c r="D4">
        <v>405844724</v>
      </c>
      <c r="E4">
        <v>1080</v>
      </c>
      <c r="F4">
        <v>1</v>
      </c>
      <c r="G4">
        <v>1080</v>
      </c>
      <c r="H4">
        <v>1</v>
      </c>
      <c r="I4" t="s">
        <v>294</v>
      </c>
      <c r="J4" t="s">
        <v>3</v>
      </c>
      <c r="K4" t="s">
        <v>295</v>
      </c>
      <c r="L4">
        <v>1191</v>
      </c>
      <c r="N4">
        <v>1013</v>
      </c>
      <c r="O4" t="s">
        <v>296</v>
      </c>
      <c r="P4" t="s">
        <v>296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29</v>
      </c>
      <c r="AG4">
        <v>112.39200000000001</v>
      </c>
      <c r="AH4">
        <v>2</v>
      </c>
      <c r="AI4">
        <v>421769791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421770225</v>
      </c>
      <c r="C5">
        <v>421769793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294</v>
      </c>
      <c r="J5" t="s">
        <v>3</v>
      </c>
      <c r="K5" t="s">
        <v>295</v>
      </c>
      <c r="L5">
        <v>1191</v>
      </c>
      <c r="N5">
        <v>1013</v>
      </c>
      <c r="O5" t="s">
        <v>296</v>
      </c>
      <c r="P5" t="s">
        <v>296</v>
      </c>
      <c r="Q5">
        <v>1</v>
      </c>
      <c r="X5">
        <v>144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144</v>
      </c>
      <c r="AH5">
        <v>2</v>
      </c>
      <c r="AI5">
        <v>421769794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421770226</v>
      </c>
      <c r="C6">
        <v>421769793</v>
      </c>
      <c r="D6">
        <v>405884548</v>
      </c>
      <c r="E6">
        <v>1</v>
      </c>
      <c r="F6">
        <v>1</v>
      </c>
      <c r="G6">
        <v>1080</v>
      </c>
      <c r="H6">
        <v>3</v>
      </c>
      <c r="I6" t="s">
        <v>426</v>
      </c>
      <c r="J6" t="s">
        <v>427</v>
      </c>
      <c r="K6" t="s">
        <v>428</v>
      </c>
      <c r="L6">
        <v>1339</v>
      </c>
      <c r="N6">
        <v>1007</v>
      </c>
      <c r="O6" t="s">
        <v>323</v>
      </c>
      <c r="P6" t="s">
        <v>323</v>
      </c>
      <c r="Q6">
        <v>1</v>
      </c>
      <c r="X6">
        <v>0.3</v>
      </c>
      <c r="Y6">
        <v>582.27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421770227</v>
      </c>
      <c r="C7">
        <v>421769793</v>
      </c>
      <c r="D7">
        <v>405898160</v>
      </c>
      <c r="E7">
        <v>1</v>
      </c>
      <c r="F7">
        <v>1</v>
      </c>
      <c r="G7">
        <v>1080</v>
      </c>
      <c r="H7">
        <v>3</v>
      </c>
      <c r="I7" t="s">
        <v>42</v>
      </c>
      <c r="J7" t="s">
        <v>45</v>
      </c>
      <c r="K7" t="s">
        <v>43</v>
      </c>
      <c r="L7">
        <v>1301</v>
      </c>
      <c r="N7">
        <v>1003</v>
      </c>
      <c r="O7" t="s">
        <v>44</v>
      </c>
      <c r="P7" t="s">
        <v>44</v>
      </c>
      <c r="Q7">
        <v>1</v>
      </c>
      <c r="X7">
        <v>990</v>
      </c>
      <c r="Y7">
        <v>14.97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990</v>
      </c>
      <c r="AH7">
        <v>2</v>
      </c>
      <c r="AI7">
        <v>421769795</v>
      </c>
      <c r="AJ7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421770228</v>
      </c>
      <c r="C8">
        <v>421769793</v>
      </c>
      <c r="D8">
        <v>405898193</v>
      </c>
      <c r="E8">
        <v>1</v>
      </c>
      <c r="F8">
        <v>1</v>
      </c>
      <c r="G8">
        <v>1080</v>
      </c>
      <c r="H8">
        <v>3</v>
      </c>
      <c r="I8" t="s">
        <v>429</v>
      </c>
      <c r="J8" t="s">
        <v>430</v>
      </c>
      <c r="K8" t="s">
        <v>431</v>
      </c>
      <c r="L8">
        <v>235684255</v>
      </c>
      <c r="N8">
        <v>1010</v>
      </c>
      <c r="O8" t="s">
        <v>171</v>
      </c>
      <c r="P8" t="s">
        <v>171</v>
      </c>
      <c r="Q8">
        <v>1</v>
      </c>
      <c r="X8">
        <v>20</v>
      </c>
      <c r="Y8">
        <v>3.26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20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421770229</v>
      </c>
      <c r="C9">
        <v>421769793</v>
      </c>
      <c r="D9">
        <v>405898290</v>
      </c>
      <c r="E9">
        <v>1</v>
      </c>
      <c r="F9">
        <v>1</v>
      </c>
      <c r="G9">
        <v>1080</v>
      </c>
      <c r="H9">
        <v>3</v>
      </c>
      <c r="I9" t="s">
        <v>297</v>
      </c>
      <c r="J9" t="s">
        <v>298</v>
      </c>
      <c r="K9" t="s">
        <v>432</v>
      </c>
      <c r="L9">
        <v>1358</v>
      </c>
      <c r="N9">
        <v>1010</v>
      </c>
      <c r="O9" t="s">
        <v>121</v>
      </c>
      <c r="P9" t="s">
        <v>121</v>
      </c>
      <c r="Q9">
        <v>10</v>
      </c>
      <c r="X9">
        <v>32</v>
      </c>
      <c r="Y9">
        <v>144.77000000000001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32</v>
      </c>
      <c r="AH9">
        <v>2</v>
      </c>
      <c r="AI9">
        <v>421769796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421770225</v>
      </c>
      <c r="C10">
        <v>421769793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294</v>
      </c>
      <c r="J10" t="s">
        <v>3</v>
      </c>
      <c r="K10" t="s">
        <v>295</v>
      </c>
      <c r="L10">
        <v>1191</v>
      </c>
      <c r="N10">
        <v>1013</v>
      </c>
      <c r="O10" t="s">
        <v>296</v>
      </c>
      <c r="P10" t="s">
        <v>296</v>
      </c>
      <c r="Q10">
        <v>1</v>
      </c>
      <c r="X10">
        <v>144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144</v>
      </c>
      <c r="AH10">
        <v>2</v>
      </c>
      <c r="AI10">
        <v>421769794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421770226</v>
      </c>
      <c r="C11">
        <v>421769793</v>
      </c>
      <c r="D11">
        <v>405884548</v>
      </c>
      <c r="E11">
        <v>1</v>
      </c>
      <c r="F11">
        <v>1</v>
      </c>
      <c r="G11">
        <v>1080</v>
      </c>
      <c r="H11">
        <v>3</v>
      </c>
      <c r="I11" t="s">
        <v>426</v>
      </c>
      <c r="J11" t="s">
        <v>427</v>
      </c>
      <c r="K11" t="s">
        <v>428</v>
      </c>
      <c r="L11">
        <v>1339</v>
      </c>
      <c r="N11">
        <v>1007</v>
      </c>
      <c r="O11" t="s">
        <v>323</v>
      </c>
      <c r="P11" t="s">
        <v>323</v>
      </c>
      <c r="Q11">
        <v>1</v>
      </c>
      <c r="X11">
        <v>0.3</v>
      </c>
      <c r="Y11">
        <v>582.27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0.3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421770227</v>
      </c>
      <c r="C12">
        <v>421769793</v>
      </c>
      <c r="D12">
        <v>405898160</v>
      </c>
      <c r="E12">
        <v>1</v>
      </c>
      <c r="F12">
        <v>1</v>
      </c>
      <c r="G12">
        <v>1080</v>
      </c>
      <c r="H12">
        <v>3</v>
      </c>
      <c r="I12" t="s">
        <v>42</v>
      </c>
      <c r="J12" t="s">
        <v>45</v>
      </c>
      <c r="K12" t="s">
        <v>43</v>
      </c>
      <c r="L12">
        <v>1301</v>
      </c>
      <c r="N12">
        <v>1003</v>
      </c>
      <c r="O12" t="s">
        <v>44</v>
      </c>
      <c r="P12" t="s">
        <v>44</v>
      </c>
      <c r="Q12">
        <v>1</v>
      </c>
      <c r="X12">
        <v>990</v>
      </c>
      <c r="Y12">
        <v>14.97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990</v>
      </c>
      <c r="AH12">
        <v>2</v>
      </c>
      <c r="AI12">
        <v>421769795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421770228</v>
      </c>
      <c r="C13">
        <v>421769793</v>
      </c>
      <c r="D13">
        <v>405898193</v>
      </c>
      <c r="E13">
        <v>1</v>
      </c>
      <c r="F13">
        <v>1</v>
      </c>
      <c r="G13">
        <v>1080</v>
      </c>
      <c r="H13">
        <v>3</v>
      </c>
      <c r="I13" t="s">
        <v>429</v>
      </c>
      <c r="J13" t="s">
        <v>430</v>
      </c>
      <c r="K13" t="s">
        <v>431</v>
      </c>
      <c r="L13">
        <v>235684255</v>
      </c>
      <c r="N13">
        <v>1010</v>
      </c>
      <c r="O13" t="s">
        <v>171</v>
      </c>
      <c r="P13" t="s">
        <v>171</v>
      </c>
      <c r="Q13">
        <v>1</v>
      </c>
      <c r="X13">
        <v>20</v>
      </c>
      <c r="Y13">
        <v>3.26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421770229</v>
      </c>
      <c r="C14">
        <v>421769793</v>
      </c>
      <c r="D14">
        <v>405898290</v>
      </c>
      <c r="E14">
        <v>1</v>
      </c>
      <c r="F14">
        <v>1</v>
      </c>
      <c r="G14">
        <v>1080</v>
      </c>
      <c r="H14">
        <v>3</v>
      </c>
      <c r="I14" t="s">
        <v>297</v>
      </c>
      <c r="J14" t="s">
        <v>298</v>
      </c>
      <c r="K14" t="s">
        <v>432</v>
      </c>
      <c r="L14">
        <v>1358</v>
      </c>
      <c r="N14">
        <v>1010</v>
      </c>
      <c r="O14" t="s">
        <v>121</v>
      </c>
      <c r="P14" t="s">
        <v>121</v>
      </c>
      <c r="Q14">
        <v>10</v>
      </c>
      <c r="X14">
        <v>32</v>
      </c>
      <c r="Y14">
        <v>144.77000000000001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32</v>
      </c>
      <c r="AH14">
        <v>2</v>
      </c>
      <c r="AI14">
        <v>421769796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421770230</v>
      </c>
      <c r="C15">
        <v>421769859</v>
      </c>
      <c r="D15">
        <v>405844724</v>
      </c>
      <c r="E15">
        <v>1080</v>
      </c>
      <c r="F15">
        <v>1</v>
      </c>
      <c r="G15">
        <v>1080</v>
      </c>
      <c r="H15">
        <v>1</v>
      </c>
      <c r="I15" t="s">
        <v>294</v>
      </c>
      <c r="J15" t="s">
        <v>3</v>
      </c>
      <c r="K15" t="s">
        <v>295</v>
      </c>
      <c r="L15">
        <v>1191</v>
      </c>
      <c r="N15">
        <v>1013</v>
      </c>
      <c r="O15" t="s">
        <v>296</v>
      </c>
      <c r="P15" t="s">
        <v>296</v>
      </c>
      <c r="Q15">
        <v>1</v>
      </c>
      <c r="X15">
        <v>192.7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192.7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421770230</v>
      </c>
      <c r="C16">
        <v>421769859</v>
      </c>
      <c r="D16">
        <v>405844724</v>
      </c>
      <c r="E16">
        <v>1080</v>
      </c>
      <c r="F16">
        <v>1</v>
      </c>
      <c r="G16">
        <v>1080</v>
      </c>
      <c r="H16">
        <v>1</v>
      </c>
      <c r="I16" t="s">
        <v>294</v>
      </c>
      <c r="J16" t="s">
        <v>3</v>
      </c>
      <c r="K16" t="s">
        <v>295</v>
      </c>
      <c r="L16">
        <v>1191</v>
      </c>
      <c r="N16">
        <v>1013</v>
      </c>
      <c r="O16" t="s">
        <v>296</v>
      </c>
      <c r="P16" t="s">
        <v>296</v>
      </c>
      <c r="Q16">
        <v>1</v>
      </c>
      <c r="X16">
        <v>192.7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192.7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ROW(Source!A73)</f>
        <v>73</v>
      </c>
      <c r="B17">
        <v>422445061</v>
      </c>
      <c r="C17">
        <v>421769860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294</v>
      </c>
      <c r="J17" t="s">
        <v>3</v>
      </c>
      <c r="K17" t="s">
        <v>295</v>
      </c>
      <c r="L17">
        <v>1191</v>
      </c>
      <c r="N17">
        <v>1013</v>
      </c>
      <c r="O17" t="s">
        <v>296</v>
      </c>
      <c r="P17" t="s">
        <v>296</v>
      </c>
      <c r="Q17">
        <v>1</v>
      </c>
      <c r="X17">
        <v>107.04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107.04</v>
      </c>
      <c r="AH17">
        <v>2</v>
      </c>
      <c r="AI17">
        <v>422445061</v>
      </c>
      <c r="AJ17">
        <v>13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ROW(Source!A74)</f>
        <v>74</v>
      </c>
      <c r="B18">
        <v>422445061</v>
      </c>
      <c r="C18">
        <v>421769860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294</v>
      </c>
      <c r="J18" t="s">
        <v>3</v>
      </c>
      <c r="K18" t="s">
        <v>295</v>
      </c>
      <c r="L18">
        <v>1191</v>
      </c>
      <c r="N18">
        <v>1013</v>
      </c>
      <c r="O18" t="s">
        <v>296</v>
      </c>
      <c r="P18" t="s">
        <v>296</v>
      </c>
      <c r="Q18">
        <v>1</v>
      </c>
      <c r="X18">
        <v>107.04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107.04</v>
      </c>
      <c r="AH18">
        <v>2</v>
      </c>
      <c r="AI18">
        <v>422445061</v>
      </c>
      <c r="AJ18">
        <v>14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421770232</v>
      </c>
      <c r="C19">
        <v>421769861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294</v>
      </c>
      <c r="J19" t="s">
        <v>3</v>
      </c>
      <c r="K19" t="s">
        <v>295</v>
      </c>
      <c r="L19">
        <v>1191</v>
      </c>
      <c r="N19">
        <v>1013</v>
      </c>
      <c r="O19" t="s">
        <v>296</v>
      </c>
      <c r="P19" t="s">
        <v>296</v>
      </c>
      <c r="Q19">
        <v>1</v>
      </c>
      <c r="X19">
        <v>14.4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14.4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421770233</v>
      </c>
      <c r="C20">
        <v>421769861</v>
      </c>
      <c r="D20">
        <v>405915920</v>
      </c>
      <c r="E20">
        <v>1</v>
      </c>
      <c r="F20">
        <v>1</v>
      </c>
      <c r="G20">
        <v>1080</v>
      </c>
      <c r="H20">
        <v>2</v>
      </c>
      <c r="I20" t="s">
        <v>303</v>
      </c>
      <c r="J20" t="s">
        <v>304</v>
      </c>
      <c r="K20" t="s">
        <v>305</v>
      </c>
      <c r="L20">
        <v>1368</v>
      </c>
      <c r="N20">
        <v>1011</v>
      </c>
      <c r="O20" t="s">
        <v>306</v>
      </c>
      <c r="P20" t="s">
        <v>306</v>
      </c>
      <c r="Q20">
        <v>1</v>
      </c>
      <c r="X20">
        <v>2.7</v>
      </c>
      <c r="Y20">
        <v>0</v>
      </c>
      <c r="Z20">
        <v>7.11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2.7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ROW(Source!A75)</f>
        <v>75</v>
      </c>
      <c r="B21">
        <v>421770234</v>
      </c>
      <c r="C21">
        <v>421769861</v>
      </c>
      <c r="D21">
        <v>405916219</v>
      </c>
      <c r="E21">
        <v>1</v>
      </c>
      <c r="F21">
        <v>1</v>
      </c>
      <c r="G21">
        <v>1080</v>
      </c>
      <c r="H21">
        <v>2</v>
      </c>
      <c r="I21" t="s">
        <v>307</v>
      </c>
      <c r="J21" t="s">
        <v>308</v>
      </c>
      <c r="K21" t="s">
        <v>309</v>
      </c>
      <c r="L21">
        <v>1368</v>
      </c>
      <c r="N21">
        <v>1011</v>
      </c>
      <c r="O21" t="s">
        <v>306</v>
      </c>
      <c r="P21" t="s">
        <v>306</v>
      </c>
      <c r="Q21">
        <v>1</v>
      </c>
      <c r="X21">
        <v>0.2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ROW(Source!A75)</f>
        <v>75</v>
      </c>
      <c r="B22">
        <v>421770235</v>
      </c>
      <c r="C22">
        <v>421769861</v>
      </c>
      <c r="D22">
        <v>405839686</v>
      </c>
      <c r="E22">
        <v>1080</v>
      </c>
      <c r="F22">
        <v>1</v>
      </c>
      <c r="G22">
        <v>1080</v>
      </c>
      <c r="H22">
        <v>3</v>
      </c>
      <c r="I22" t="s">
        <v>433</v>
      </c>
      <c r="J22" t="s">
        <v>3</v>
      </c>
      <c r="K22" t="s">
        <v>434</v>
      </c>
      <c r="L22">
        <v>1348</v>
      </c>
      <c r="N22">
        <v>1009</v>
      </c>
      <c r="O22" t="s">
        <v>116</v>
      </c>
      <c r="P22" t="s">
        <v>116</v>
      </c>
      <c r="Q22">
        <v>1000</v>
      </c>
      <c r="X22">
        <v>0.13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0.13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ROW(Source!A75)</f>
        <v>75</v>
      </c>
      <c r="B23">
        <v>421770236</v>
      </c>
      <c r="C23">
        <v>421769861</v>
      </c>
      <c r="D23">
        <v>405885592</v>
      </c>
      <c r="E23">
        <v>1</v>
      </c>
      <c r="F23">
        <v>1</v>
      </c>
      <c r="G23">
        <v>1080</v>
      </c>
      <c r="H23">
        <v>3</v>
      </c>
      <c r="I23" t="s">
        <v>311</v>
      </c>
      <c r="J23" t="s">
        <v>312</v>
      </c>
      <c r="K23" t="s">
        <v>313</v>
      </c>
      <c r="L23">
        <v>1348</v>
      </c>
      <c r="N23">
        <v>1009</v>
      </c>
      <c r="O23" t="s">
        <v>116</v>
      </c>
      <c r="P23" t="s">
        <v>116</v>
      </c>
      <c r="Q23">
        <v>1000</v>
      </c>
      <c r="X23">
        <v>8.9999999999999998E-4</v>
      </c>
      <c r="Y23">
        <v>8590.86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8.9999999999999998E-4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ROW(Source!A75)</f>
        <v>75</v>
      </c>
      <c r="B24">
        <v>421770237</v>
      </c>
      <c r="C24">
        <v>421769861</v>
      </c>
      <c r="D24">
        <v>405884727</v>
      </c>
      <c r="E24">
        <v>1</v>
      </c>
      <c r="F24">
        <v>1</v>
      </c>
      <c r="G24">
        <v>1080</v>
      </c>
      <c r="H24">
        <v>3</v>
      </c>
      <c r="I24" t="s">
        <v>314</v>
      </c>
      <c r="J24" t="s">
        <v>315</v>
      </c>
      <c r="K24" t="s">
        <v>316</v>
      </c>
      <c r="L24">
        <v>1348</v>
      </c>
      <c r="N24">
        <v>1009</v>
      </c>
      <c r="O24" t="s">
        <v>116</v>
      </c>
      <c r="P24" t="s">
        <v>116</v>
      </c>
      <c r="Q24">
        <v>1000</v>
      </c>
      <c r="X24">
        <v>3.7000000000000002E-3</v>
      </c>
      <c r="Y24">
        <v>16180.28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3.7000000000000002E-3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ROW(Source!A76)</f>
        <v>76</v>
      </c>
      <c r="B25">
        <v>421770232</v>
      </c>
      <c r="C25">
        <v>421769861</v>
      </c>
      <c r="D25">
        <v>405844724</v>
      </c>
      <c r="E25">
        <v>1080</v>
      </c>
      <c r="F25">
        <v>1</v>
      </c>
      <c r="G25">
        <v>1080</v>
      </c>
      <c r="H25">
        <v>1</v>
      </c>
      <c r="I25" t="s">
        <v>294</v>
      </c>
      <c r="J25" t="s">
        <v>3</v>
      </c>
      <c r="K25" t="s">
        <v>295</v>
      </c>
      <c r="L25">
        <v>1191</v>
      </c>
      <c r="N25">
        <v>1013</v>
      </c>
      <c r="O25" t="s">
        <v>296</v>
      </c>
      <c r="P25" t="s">
        <v>296</v>
      </c>
      <c r="Q25">
        <v>1</v>
      </c>
      <c r="X25">
        <v>14.4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14.4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ROW(Source!A76)</f>
        <v>76</v>
      </c>
      <c r="B26">
        <v>421770233</v>
      </c>
      <c r="C26">
        <v>421769861</v>
      </c>
      <c r="D26">
        <v>405915920</v>
      </c>
      <c r="E26">
        <v>1</v>
      </c>
      <c r="F26">
        <v>1</v>
      </c>
      <c r="G26">
        <v>1080</v>
      </c>
      <c r="H26">
        <v>2</v>
      </c>
      <c r="I26" t="s">
        <v>303</v>
      </c>
      <c r="J26" t="s">
        <v>304</v>
      </c>
      <c r="K26" t="s">
        <v>305</v>
      </c>
      <c r="L26">
        <v>1368</v>
      </c>
      <c r="N26">
        <v>1011</v>
      </c>
      <c r="O26" t="s">
        <v>306</v>
      </c>
      <c r="P26" t="s">
        <v>306</v>
      </c>
      <c r="Q26">
        <v>1</v>
      </c>
      <c r="X26">
        <v>2.7</v>
      </c>
      <c r="Y26">
        <v>0</v>
      </c>
      <c r="Z26">
        <v>7.11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2.7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ROW(Source!A76)</f>
        <v>76</v>
      </c>
      <c r="B27">
        <v>421770234</v>
      </c>
      <c r="C27">
        <v>421769861</v>
      </c>
      <c r="D27">
        <v>405916219</v>
      </c>
      <c r="E27">
        <v>1</v>
      </c>
      <c r="F27">
        <v>1</v>
      </c>
      <c r="G27">
        <v>1080</v>
      </c>
      <c r="H27">
        <v>2</v>
      </c>
      <c r="I27" t="s">
        <v>307</v>
      </c>
      <c r="J27" t="s">
        <v>308</v>
      </c>
      <c r="K27" t="s">
        <v>309</v>
      </c>
      <c r="L27">
        <v>1368</v>
      </c>
      <c r="N27">
        <v>1011</v>
      </c>
      <c r="O27" t="s">
        <v>306</v>
      </c>
      <c r="P27" t="s">
        <v>306</v>
      </c>
      <c r="Q27">
        <v>1</v>
      </c>
      <c r="X27">
        <v>0.2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0.2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ROW(Source!A76)</f>
        <v>76</v>
      </c>
      <c r="B28">
        <v>421770235</v>
      </c>
      <c r="C28">
        <v>421769861</v>
      </c>
      <c r="D28">
        <v>405839686</v>
      </c>
      <c r="E28">
        <v>1080</v>
      </c>
      <c r="F28">
        <v>1</v>
      </c>
      <c r="G28">
        <v>1080</v>
      </c>
      <c r="H28">
        <v>3</v>
      </c>
      <c r="I28" t="s">
        <v>433</v>
      </c>
      <c r="J28" t="s">
        <v>3</v>
      </c>
      <c r="K28" t="s">
        <v>434</v>
      </c>
      <c r="L28">
        <v>1348</v>
      </c>
      <c r="N28">
        <v>1009</v>
      </c>
      <c r="O28" t="s">
        <v>116</v>
      </c>
      <c r="P28" t="s">
        <v>116</v>
      </c>
      <c r="Q28">
        <v>1000</v>
      </c>
      <c r="X28">
        <v>0.13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0.13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ROW(Source!A76)</f>
        <v>76</v>
      </c>
      <c r="B29">
        <v>421770236</v>
      </c>
      <c r="C29">
        <v>421769861</v>
      </c>
      <c r="D29">
        <v>405885592</v>
      </c>
      <c r="E29">
        <v>1</v>
      </c>
      <c r="F29">
        <v>1</v>
      </c>
      <c r="G29">
        <v>1080</v>
      </c>
      <c r="H29">
        <v>3</v>
      </c>
      <c r="I29" t="s">
        <v>311</v>
      </c>
      <c r="J29" t="s">
        <v>312</v>
      </c>
      <c r="K29" t="s">
        <v>313</v>
      </c>
      <c r="L29">
        <v>1348</v>
      </c>
      <c r="N29">
        <v>1009</v>
      </c>
      <c r="O29" t="s">
        <v>116</v>
      </c>
      <c r="P29" t="s">
        <v>116</v>
      </c>
      <c r="Q29">
        <v>1000</v>
      </c>
      <c r="X29">
        <v>8.9999999999999998E-4</v>
      </c>
      <c r="Y29">
        <v>8590.86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8.9999999999999998E-4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ROW(Source!A76)</f>
        <v>76</v>
      </c>
      <c r="B30">
        <v>421770237</v>
      </c>
      <c r="C30">
        <v>421769861</v>
      </c>
      <c r="D30">
        <v>405884727</v>
      </c>
      <c r="E30">
        <v>1</v>
      </c>
      <c r="F30">
        <v>1</v>
      </c>
      <c r="G30">
        <v>1080</v>
      </c>
      <c r="H30">
        <v>3</v>
      </c>
      <c r="I30" t="s">
        <v>314</v>
      </c>
      <c r="J30" t="s">
        <v>315</v>
      </c>
      <c r="K30" t="s">
        <v>316</v>
      </c>
      <c r="L30">
        <v>1348</v>
      </c>
      <c r="N30">
        <v>1009</v>
      </c>
      <c r="O30" t="s">
        <v>116</v>
      </c>
      <c r="P30" t="s">
        <v>116</v>
      </c>
      <c r="Q30">
        <v>1000</v>
      </c>
      <c r="X30">
        <v>3.7000000000000002E-3</v>
      </c>
      <c r="Y30">
        <v>16180.28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3.7000000000000002E-3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ROW(Source!A79)</f>
        <v>79</v>
      </c>
      <c r="B31">
        <v>421770238</v>
      </c>
      <c r="C31">
        <v>421769863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294</v>
      </c>
      <c r="J31" t="s">
        <v>3</v>
      </c>
      <c r="K31" t="s">
        <v>295</v>
      </c>
      <c r="L31">
        <v>1191</v>
      </c>
      <c r="N31">
        <v>1013</v>
      </c>
      <c r="O31" t="s">
        <v>296</v>
      </c>
      <c r="P31" t="s">
        <v>296</v>
      </c>
      <c r="Q31">
        <v>1</v>
      </c>
      <c r="X31">
        <v>9.27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9.27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ROW(Source!A79)</f>
        <v>79</v>
      </c>
      <c r="B32">
        <v>421770239</v>
      </c>
      <c r="C32">
        <v>421769863</v>
      </c>
      <c r="D32">
        <v>405915920</v>
      </c>
      <c r="E32">
        <v>1</v>
      </c>
      <c r="F32">
        <v>1</v>
      </c>
      <c r="G32">
        <v>1080</v>
      </c>
      <c r="H32">
        <v>2</v>
      </c>
      <c r="I32" t="s">
        <v>303</v>
      </c>
      <c r="J32" t="s">
        <v>304</v>
      </c>
      <c r="K32" t="s">
        <v>305</v>
      </c>
      <c r="L32">
        <v>1368</v>
      </c>
      <c r="N32">
        <v>1011</v>
      </c>
      <c r="O32" t="s">
        <v>306</v>
      </c>
      <c r="P32" t="s">
        <v>306</v>
      </c>
      <c r="Q32">
        <v>1</v>
      </c>
      <c r="X32">
        <v>1.51</v>
      </c>
      <c r="Y32">
        <v>0</v>
      </c>
      <c r="Z32">
        <v>7.11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1.51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ROW(Source!A79)</f>
        <v>79</v>
      </c>
      <c r="B33">
        <v>421770240</v>
      </c>
      <c r="C33">
        <v>421769863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307</v>
      </c>
      <c r="J33" t="s">
        <v>308</v>
      </c>
      <c r="K33" t="s">
        <v>309</v>
      </c>
      <c r="L33">
        <v>1368</v>
      </c>
      <c r="N33">
        <v>1011</v>
      </c>
      <c r="O33" t="s">
        <v>306</v>
      </c>
      <c r="P33" t="s">
        <v>306</v>
      </c>
      <c r="Q33">
        <v>1</v>
      </c>
      <c r="X33">
        <v>0.17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0.17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ROW(Source!A79)</f>
        <v>79</v>
      </c>
      <c r="B34">
        <v>421770241</v>
      </c>
      <c r="C34">
        <v>421769863</v>
      </c>
      <c r="D34">
        <v>405840176</v>
      </c>
      <c r="E34">
        <v>1080</v>
      </c>
      <c r="F34">
        <v>1</v>
      </c>
      <c r="G34">
        <v>1080</v>
      </c>
      <c r="H34">
        <v>3</v>
      </c>
      <c r="I34" t="s">
        <v>435</v>
      </c>
      <c r="J34" t="s">
        <v>3</v>
      </c>
      <c r="K34" t="s">
        <v>436</v>
      </c>
      <c r="L34">
        <v>1348</v>
      </c>
      <c r="N34">
        <v>1009</v>
      </c>
      <c r="O34" t="s">
        <v>116</v>
      </c>
      <c r="P34" t="s">
        <v>116</v>
      </c>
      <c r="Q34">
        <v>1000</v>
      </c>
      <c r="X34">
        <v>0.11600000000000001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0.11600000000000001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ROW(Source!A79)</f>
        <v>79</v>
      </c>
      <c r="B35">
        <v>421770242</v>
      </c>
      <c r="C35">
        <v>421769863</v>
      </c>
      <c r="D35">
        <v>405885592</v>
      </c>
      <c r="E35">
        <v>1</v>
      </c>
      <c r="F35">
        <v>1</v>
      </c>
      <c r="G35">
        <v>1080</v>
      </c>
      <c r="H35">
        <v>3</v>
      </c>
      <c r="I35" t="s">
        <v>311</v>
      </c>
      <c r="J35" t="s">
        <v>312</v>
      </c>
      <c r="K35" t="s">
        <v>313</v>
      </c>
      <c r="L35">
        <v>1348</v>
      </c>
      <c r="N35">
        <v>1009</v>
      </c>
      <c r="O35" t="s">
        <v>116</v>
      </c>
      <c r="P35" t="s">
        <v>116</v>
      </c>
      <c r="Q35">
        <v>1000</v>
      </c>
      <c r="X35">
        <v>6.4999999999999997E-4</v>
      </c>
      <c r="Y35">
        <v>8590.86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6.4999999999999997E-4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ROW(Source!A79)</f>
        <v>79</v>
      </c>
      <c r="B36">
        <v>421770243</v>
      </c>
      <c r="C36">
        <v>421769863</v>
      </c>
      <c r="D36">
        <v>405884727</v>
      </c>
      <c r="E36">
        <v>1</v>
      </c>
      <c r="F36">
        <v>1</v>
      </c>
      <c r="G36">
        <v>1080</v>
      </c>
      <c r="H36">
        <v>3</v>
      </c>
      <c r="I36" t="s">
        <v>314</v>
      </c>
      <c r="J36" t="s">
        <v>315</v>
      </c>
      <c r="K36" t="s">
        <v>316</v>
      </c>
      <c r="L36">
        <v>1348</v>
      </c>
      <c r="N36">
        <v>1009</v>
      </c>
      <c r="O36" t="s">
        <v>116</v>
      </c>
      <c r="P36" t="s">
        <v>116</v>
      </c>
      <c r="Q36">
        <v>1000</v>
      </c>
      <c r="X36">
        <v>2E-3</v>
      </c>
      <c r="Y36">
        <v>16180.28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2E-3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421770238</v>
      </c>
      <c r="C37">
        <v>421769863</v>
      </c>
      <c r="D37">
        <v>405844724</v>
      </c>
      <c r="E37">
        <v>1080</v>
      </c>
      <c r="F37">
        <v>1</v>
      </c>
      <c r="G37">
        <v>1080</v>
      </c>
      <c r="H37">
        <v>1</v>
      </c>
      <c r="I37" t="s">
        <v>294</v>
      </c>
      <c r="J37" t="s">
        <v>3</v>
      </c>
      <c r="K37" t="s">
        <v>295</v>
      </c>
      <c r="L37">
        <v>1191</v>
      </c>
      <c r="N37">
        <v>1013</v>
      </c>
      <c r="O37" t="s">
        <v>296</v>
      </c>
      <c r="P37" t="s">
        <v>296</v>
      </c>
      <c r="Q37">
        <v>1</v>
      </c>
      <c r="X37">
        <v>9.27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9.27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421770239</v>
      </c>
      <c r="C38">
        <v>421769863</v>
      </c>
      <c r="D38">
        <v>405915920</v>
      </c>
      <c r="E38">
        <v>1</v>
      </c>
      <c r="F38">
        <v>1</v>
      </c>
      <c r="G38">
        <v>1080</v>
      </c>
      <c r="H38">
        <v>2</v>
      </c>
      <c r="I38" t="s">
        <v>303</v>
      </c>
      <c r="J38" t="s">
        <v>304</v>
      </c>
      <c r="K38" t="s">
        <v>305</v>
      </c>
      <c r="L38">
        <v>1368</v>
      </c>
      <c r="N38">
        <v>1011</v>
      </c>
      <c r="O38" t="s">
        <v>306</v>
      </c>
      <c r="P38" t="s">
        <v>306</v>
      </c>
      <c r="Q38">
        <v>1</v>
      </c>
      <c r="X38">
        <v>1.51</v>
      </c>
      <c r="Y38">
        <v>0</v>
      </c>
      <c r="Z38">
        <v>7.11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1.51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ROW(Source!A80)</f>
        <v>80</v>
      </c>
      <c r="B39">
        <v>421770240</v>
      </c>
      <c r="C39">
        <v>421769863</v>
      </c>
      <c r="D39">
        <v>405916219</v>
      </c>
      <c r="E39">
        <v>1</v>
      </c>
      <c r="F39">
        <v>1</v>
      </c>
      <c r="G39">
        <v>1080</v>
      </c>
      <c r="H39">
        <v>2</v>
      </c>
      <c r="I39" t="s">
        <v>307</v>
      </c>
      <c r="J39" t="s">
        <v>308</v>
      </c>
      <c r="K39" t="s">
        <v>309</v>
      </c>
      <c r="L39">
        <v>1368</v>
      </c>
      <c r="N39">
        <v>1011</v>
      </c>
      <c r="O39" t="s">
        <v>306</v>
      </c>
      <c r="P39" t="s">
        <v>306</v>
      </c>
      <c r="Q39">
        <v>1</v>
      </c>
      <c r="X39">
        <v>0.17</v>
      </c>
      <c r="Y39">
        <v>0</v>
      </c>
      <c r="Z39">
        <v>83.1</v>
      </c>
      <c r="AA39">
        <v>12.62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0.17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ROW(Source!A80)</f>
        <v>80</v>
      </c>
      <c r="B40">
        <v>421770241</v>
      </c>
      <c r="C40">
        <v>421769863</v>
      </c>
      <c r="D40">
        <v>405840176</v>
      </c>
      <c r="E40">
        <v>1080</v>
      </c>
      <c r="F40">
        <v>1</v>
      </c>
      <c r="G40">
        <v>1080</v>
      </c>
      <c r="H40">
        <v>3</v>
      </c>
      <c r="I40" t="s">
        <v>435</v>
      </c>
      <c r="J40" t="s">
        <v>3</v>
      </c>
      <c r="K40" t="s">
        <v>436</v>
      </c>
      <c r="L40">
        <v>1348</v>
      </c>
      <c r="N40">
        <v>1009</v>
      </c>
      <c r="O40" t="s">
        <v>116</v>
      </c>
      <c r="P40" t="s">
        <v>116</v>
      </c>
      <c r="Q40">
        <v>1000</v>
      </c>
      <c r="X40">
        <v>0.11600000000000001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0.11600000000000001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ROW(Source!A80)</f>
        <v>80</v>
      </c>
      <c r="B41">
        <v>421770242</v>
      </c>
      <c r="C41">
        <v>421769863</v>
      </c>
      <c r="D41">
        <v>405885592</v>
      </c>
      <c r="E41">
        <v>1</v>
      </c>
      <c r="F41">
        <v>1</v>
      </c>
      <c r="G41">
        <v>1080</v>
      </c>
      <c r="H41">
        <v>3</v>
      </c>
      <c r="I41" t="s">
        <v>311</v>
      </c>
      <c r="J41" t="s">
        <v>312</v>
      </c>
      <c r="K41" t="s">
        <v>313</v>
      </c>
      <c r="L41">
        <v>1348</v>
      </c>
      <c r="N41">
        <v>1009</v>
      </c>
      <c r="O41" t="s">
        <v>116</v>
      </c>
      <c r="P41" t="s">
        <v>116</v>
      </c>
      <c r="Q41">
        <v>1000</v>
      </c>
      <c r="X41">
        <v>6.4999999999999997E-4</v>
      </c>
      <c r="Y41">
        <v>8590.86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6.4999999999999997E-4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ROW(Source!A80)</f>
        <v>80</v>
      </c>
      <c r="B42">
        <v>421770243</v>
      </c>
      <c r="C42">
        <v>421769863</v>
      </c>
      <c r="D42">
        <v>405884727</v>
      </c>
      <c r="E42">
        <v>1</v>
      </c>
      <c r="F42">
        <v>1</v>
      </c>
      <c r="G42">
        <v>1080</v>
      </c>
      <c r="H42">
        <v>3</v>
      </c>
      <c r="I42" t="s">
        <v>314</v>
      </c>
      <c r="J42" t="s">
        <v>315</v>
      </c>
      <c r="K42" t="s">
        <v>316</v>
      </c>
      <c r="L42">
        <v>1348</v>
      </c>
      <c r="N42">
        <v>1009</v>
      </c>
      <c r="O42" t="s">
        <v>116</v>
      </c>
      <c r="P42" t="s">
        <v>116</v>
      </c>
      <c r="Q42">
        <v>1000</v>
      </c>
      <c r="X42">
        <v>2E-3</v>
      </c>
      <c r="Y42">
        <v>16180.28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2E-3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ROW(Source!A83)</f>
        <v>83</v>
      </c>
      <c r="B43">
        <v>421770244</v>
      </c>
      <c r="C43">
        <v>421769865</v>
      </c>
      <c r="D43">
        <v>405844724</v>
      </c>
      <c r="E43">
        <v>1080</v>
      </c>
      <c r="F43">
        <v>1</v>
      </c>
      <c r="G43">
        <v>1080</v>
      </c>
      <c r="H43">
        <v>1</v>
      </c>
      <c r="I43" t="s">
        <v>294</v>
      </c>
      <c r="J43" t="s">
        <v>3</v>
      </c>
      <c r="K43" t="s">
        <v>295</v>
      </c>
      <c r="L43">
        <v>1191</v>
      </c>
      <c r="N43">
        <v>1013</v>
      </c>
      <c r="O43" t="s">
        <v>296</v>
      </c>
      <c r="P43" t="s">
        <v>296</v>
      </c>
      <c r="Q43">
        <v>1</v>
      </c>
      <c r="X43">
        <v>14.4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</v>
      </c>
      <c r="AG43">
        <v>14.4</v>
      </c>
      <c r="AH43">
        <v>2</v>
      </c>
      <c r="AI43">
        <v>421769866</v>
      </c>
      <c r="AJ43">
        <v>15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ROW(Source!A83)</f>
        <v>83</v>
      </c>
      <c r="B44">
        <v>421770245</v>
      </c>
      <c r="C44">
        <v>421769865</v>
      </c>
      <c r="D44">
        <v>405915920</v>
      </c>
      <c r="E44">
        <v>1</v>
      </c>
      <c r="F44">
        <v>1</v>
      </c>
      <c r="G44">
        <v>1080</v>
      </c>
      <c r="H44">
        <v>2</v>
      </c>
      <c r="I44" t="s">
        <v>303</v>
      </c>
      <c r="J44" t="s">
        <v>304</v>
      </c>
      <c r="K44" t="s">
        <v>305</v>
      </c>
      <c r="L44">
        <v>1368</v>
      </c>
      <c r="N44">
        <v>1011</v>
      </c>
      <c r="O44" t="s">
        <v>306</v>
      </c>
      <c r="P44" t="s">
        <v>306</v>
      </c>
      <c r="Q44">
        <v>1</v>
      </c>
      <c r="X44">
        <v>2.7</v>
      </c>
      <c r="Y44">
        <v>0</v>
      </c>
      <c r="Z44">
        <v>7.11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2.7</v>
      </c>
      <c r="AH44">
        <v>2</v>
      </c>
      <c r="AI44">
        <v>421769867</v>
      </c>
      <c r="AJ44">
        <v>16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ROW(Source!A83)</f>
        <v>83</v>
      </c>
      <c r="B45">
        <v>421770246</v>
      </c>
      <c r="C45">
        <v>421769865</v>
      </c>
      <c r="D45">
        <v>405916219</v>
      </c>
      <c r="E45">
        <v>1</v>
      </c>
      <c r="F45">
        <v>1</v>
      </c>
      <c r="G45">
        <v>1080</v>
      </c>
      <c r="H45">
        <v>2</v>
      </c>
      <c r="I45" t="s">
        <v>307</v>
      </c>
      <c r="J45" t="s">
        <v>308</v>
      </c>
      <c r="K45" t="s">
        <v>309</v>
      </c>
      <c r="L45">
        <v>1368</v>
      </c>
      <c r="N45">
        <v>1011</v>
      </c>
      <c r="O45" t="s">
        <v>306</v>
      </c>
      <c r="P45" t="s">
        <v>306</v>
      </c>
      <c r="Q45">
        <v>1</v>
      </c>
      <c r="X45">
        <v>0.2</v>
      </c>
      <c r="Y45">
        <v>0</v>
      </c>
      <c r="Z45">
        <v>83.1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0.2</v>
      </c>
      <c r="AH45">
        <v>2</v>
      </c>
      <c r="AI45">
        <v>421769868</v>
      </c>
      <c r="AJ45">
        <v>17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ROW(Source!A83)</f>
        <v>83</v>
      </c>
      <c r="B46">
        <v>421770247</v>
      </c>
      <c r="C46">
        <v>421769865</v>
      </c>
      <c r="D46">
        <v>405839686</v>
      </c>
      <c r="E46">
        <v>1080</v>
      </c>
      <c r="F46">
        <v>1</v>
      </c>
      <c r="G46">
        <v>1080</v>
      </c>
      <c r="H46">
        <v>3</v>
      </c>
      <c r="I46" t="s">
        <v>433</v>
      </c>
      <c r="J46" t="s">
        <v>3</v>
      </c>
      <c r="K46" t="s">
        <v>434</v>
      </c>
      <c r="L46">
        <v>1348</v>
      </c>
      <c r="N46">
        <v>1009</v>
      </c>
      <c r="O46" t="s">
        <v>116</v>
      </c>
      <c r="P46" t="s">
        <v>116</v>
      </c>
      <c r="Q46">
        <v>1000</v>
      </c>
      <c r="X46">
        <v>0.13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0.13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ROW(Source!A83)</f>
        <v>83</v>
      </c>
      <c r="B47">
        <v>421770248</v>
      </c>
      <c r="C47">
        <v>421769865</v>
      </c>
      <c r="D47">
        <v>405885592</v>
      </c>
      <c r="E47">
        <v>1</v>
      </c>
      <c r="F47">
        <v>1</v>
      </c>
      <c r="G47">
        <v>1080</v>
      </c>
      <c r="H47">
        <v>3</v>
      </c>
      <c r="I47" t="s">
        <v>311</v>
      </c>
      <c r="J47" t="s">
        <v>312</v>
      </c>
      <c r="K47" t="s">
        <v>313</v>
      </c>
      <c r="L47">
        <v>1348</v>
      </c>
      <c r="N47">
        <v>1009</v>
      </c>
      <c r="O47" t="s">
        <v>116</v>
      </c>
      <c r="P47" t="s">
        <v>116</v>
      </c>
      <c r="Q47">
        <v>1000</v>
      </c>
      <c r="X47">
        <v>8.9999999999999998E-4</v>
      </c>
      <c r="Y47">
        <v>8590.86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8.9999999999999998E-4</v>
      </c>
      <c r="AH47">
        <v>2</v>
      </c>
      <c r="AI47">
        <v>421769869</v>
      </c>
      <c r="AJ47">
        <v>19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ROW(Source!A83)</f>
        <v>83</v>
      </c>
      <c r="B48">
        <v>421770249</v>
      </c>
      <c r="C48">
        <v>421769865</v>
      </c>
      <c r="D48">
        <v>405884727</v>
      </c>
      <c r="E48">
        <v>1</v>
      </c>
      <c r="F48">
        <v>1</v>
      </c>
      <c r="G48">
        <v>1080</v>
      </c>
      <c r="H48">
        <v>3</v>
      </c>
      <c r="I48" t="s">
        <v>314</v>
      </c>
      <c r="J48" t="s">
        <v>315</v>
      </c>
      <c r="K48" t="s">
        <v>316</v>
      </c>
      <c r="L48">
        <v>1348</v>
      </c>
      <c r="N48">
        <v>1009</v>
      </c>
      <c r="O48" t="s">
        <v>116</v>
      </c>
      <c r="P48" t="s">
        <v>116</v>
      </c>
      <c r="Q48">
        <v>1000</v>
      </c>
      <c r="X48">
        <v>3.7000000000000002E-3</v>
      </c>
      <c r="Y48">
        <v>16180.28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3.7000000000000002E-3</v>
      </c>
      <c r="AH48">
        <v>2</v>
      </c>
      <c r="AI48">
        <v>421769870</v>
      </c>
      <c r="AJ48">
        <v>20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ROW(Source!A84)</f>
        <v>84</v>
      </c>
      <c r="B49">
        <v>421770244</v>
      </c>
      <c r="C49">
        <v>421769865</v>
      </c>
      <c r="D49">
        <v>405844724</v>
      </c>
      <c r="E49">
        <v>1080</v>
      </c>
      <c r="F49">
        <v>1</v>
      </c>
      <c r="G49">
        <v>1080</v>
      </c>
      <c r="H49">
        <v>1</v>
      </c>
      <c r="I49" t="s">
        <v>294</v>
      </c>
      <c r="J49" t="s">
        <v>3</v>
      </c>
      <c r="K49" t="s">
        <v>295</v>
      </c>
      <c r="L49">
        <v>1191</v>
      </c>
      <c r="N49">
        <v>1013</v>
      </c>
      <c r="O49" t="s">
        <v>296</v>
      </c>
      <c r="P49" t="s">
        <v>296</v>
      </c>
      <c r="Q49">
        <v>1</v>
      </c>
      <c r="X49">
        <v>14.4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14.4</v>
      </c>
      <c r="AH49">
        <v>2</v>
      </c>
      <c r="AI49">
        <v>421769866</v>
      </c>
      <c r="AJ49">
        <v>21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ROW(Source!A84)</f>
        <v>84</v>
      </c>
      <c r="B50">
        <v>421770245</v>
      </c>
      <c r="C50">
        <v>421769865</v>
      </c>
      <c r="D50">
        <v>405915920</v>
      </c>
      <c r="E50">
        <v>1</v>
      </c>
      <c r="F50">
        <v>1</v>
      </c>
      <c r="G50">
        <v>1080</v>
      </c>
      <c r="H50">
        <v>2</v>
      </c>
      <c r="I50" t="s">
        <v>303</v>
      </c>
      <c r="J50" t="s">
        <v>304</v>
      </c>
      <c r="K50" t="s">
        <v>305</v>
      </c>
      <c r="L50">
        <v>1368</v>
      </c>
      <c r="N50">
        <v>1011</v>
      </c>
      <c r="O50" t="s">
        <v>306</v>
      </c>
      <c r="P50" t="s">
        <v>306</v>
      </c>
      <c r="Q50">
        <v>1</v>
      </c>
      <c r="X50">
        <v>2.7</v>
      </c>
      <c r="Y50">
        <v>0</v>
      </c>
      <c r="Z50">
        <v>7.11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2.7</v>
      </c>
      <c r="AH50">
        <v>2</v>
      </c>
      <c r="AI50">
        <v>421769867</v>
      </c>
      <c r="AJ50">
        <v>22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ROW(Source!A84)</f>
        <v>84</v>
      </c>
      <c r="B51">
        <v>421770246</v>
      </c>
      <c r="C51">
        <v>421769865</v>
      </c>
      <c r="D51">
        <v>405916219</v>
      </c>
      <c r="E51">
        <v>1</v>
      </c>
      <c r="F51">
        <v>1</v>
      </c>
      <c r="G51">
        <v>1080</v>
      </c>
      <c r="H51">
        <v>2</v>
      </c>
      <c r="I51" t="s">
        <v>307</v>
      </c>
      <c r="J51" t="s">
        <v>308</v>
      </c>
      <c r="K51" t="s">
        <v>309</v>
      </c>
      <c r="L51">
        <v>1368</v>
      </c>
      <c r="N51">
        <v>1011</v>
      </c>
      <c r="O51" t="s">
        <v>306</v>
      </c>
      <c r="P51" t="s">
        <v>306</v>
      </c>
      <c r="Q51">
        <v>1</v>
      </c>
      <c r="X51">
        <v>0.2</v>
      </c>
      <c r="Y51">
        <v>0</v>
      </c>
      <c r="Z51">
        <v>83.1</v>
      </c>
      <c r="AA51">
        <v>12.62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421769868</v>
      </c>
      <c r="AJ51">
        <v>23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ROW(Source!A84)</f>
        <v>84</v>
      </c>
      <c r="B52">
        <v>421770247</v>
      </c>
      <c r="C52">
        <v>421769865</v>
      </c>
      <c r="D52">
        <v>405839686</v>
      </c>
      <c r="E52">
        <v>1080</v>
      </c>
      <c r="F52">
        <v>1</v>
      </c>
      <c r="G52">
        <v>1080</v>
      </c>
      <c r="H52">
        <v>3</v>
      </c>
      <c r="I52" t="s">
        <v>433</v>
      </c>
      <c r="J52" t="s">
        <v>3</v>
      </c>
      <c r="K52" t="s">
        <v>434</v>
      </c>
      <c r="L52">
        <v>1348</v>
      </c>
      <c r="N52">
        <v>1009</v>
      </c>
      <c r="O52" t="s">
        <v>116</v>
      </c>
      <c r="P52" t="s">
        <v>116</v>
      </c>
      <c r="Q52">
        <v>1000</v>
      </c>
      <c r="X52">
        <v>0.13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0.13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ROW(Source!A84)</f>
        <v>84</v>
      </c>
      <c r="B53">
        <v>421770248</v>
      </c>
      <c r="C53">
        <v>421769865</v>
      </c>
      <c r="D53">
        <v>405885592</v>
      </c>
      <c r="E53">
        <v>1</v>
      </c>
      <c r="F53">
        <v>1</v>
      </c>
      <c r="G53">
        <v>1080</v>
      </c>
      <c r="H53">
        <v>3</v>
      </c>
      <c r="I53" t="s">
        <v>311</v>
      </c>
      <c r="J53" t="s">
        <v>312</v>
      </c>
      <c r="K53" t="s">
        <v>313</v>
      </c>
      <c r="L53">
        <v>1348</v>
      </c>
      <c r="N53">
        <v>1009</v>
      </c>
      <c r="O53" t="s">
        <v>116</v>
      </c>
      <c r="P53" t="s">
        <v>116</v>
      </c>
      <c r="Q53">
        <v>1000</v>
      </c>
      <c r="X53">
        <v>8.9999999999999998E-4</v>
      </c>
      <c r="Y53">
        <v>8590.86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8.9999999999999998E-4</v>
      </c>
      <c r="AH53">
        <v>2</v>
      </c>
      <c r="AI53">
        <v>421769869</v>
      </c>
      <c r="AJ53">
        <v>25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ROW(Source!A84)</f>
        <v>84</v>
      </c>
      <c r="B54">
        <v>421770249</v>
      </c>
      <c r="C54">
        <v>421769865</v>
      </c>
      <c r="D54">
        <v>405884727</v>
      </c>
      <c r="E54">
        <v>1</v>
      </c>
      <c r="F54">
        <v>1</v>
      </c>
      <c r="G54">
        <v>1080</v>
      </c>
      <c r="H54">
        <v>3</v>
      </c>
      <c r="I54" t="s">
        <v>314</v>
      </c>
      <c r="J54" t="s">
        <v>315</v>
      </c>
      <c r="K54" t="s">
        <v>316</v>
      </c>
      <c r="L54">
        <v>1348</v>
      </c>
      <c r="N54">
        <v>1009</v>
      </c>
      <c r="O54" t="s">
        <v>116</v>
      </c>
      <c r="P54" t="s">
        <v>116</v>
      </c>
      <c r="Q54">
        <v>1000</v>
      </c>
      <c r="X54">
        <v>3.7000000000000002E-3</v>
      </c>
      <c r="Y54">
        <v>16180.28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3.7000000000000002E-3</v>
      </c>
      <c r="AH54">
        <v>2</v>
      </c>
      <c r="AI54">
        <v>421769870</v>
      </c>
      <c r="AJ54">
        <v>26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ROW(Source!A122)</f>
        <v>122</v>
      </c>
      <c r="B55">
        <v>421770250</v>
      </c>
      <c r="C55">
        <v>421769935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294</v>
      </c>
      <c r="J55" t="s">
        <v>3</v>
      </c>
      <c r="K55" t="s">
        <v>295</v>
      </c>
      <c r="L55">
        <v>1191</v>
      </c>
      <c r="N55">
        <v>1013</v>
      </c>
      <c r="O55" t="s">
        <v>296</v>
      </c>
      <c r="P55" t="s">
        <v>296</v>
      </c>
      <c r="Q55">
        <v>1</v>
      </c>
      <c r="X55">
        <v>53.6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53.6</v>
      </c>
      <c r="AH55">
        <v>2</v>
      </c>
      <c r="AI55">
        <v>421769936</v>
      </c>
      <c r="AJ55">
        <v>27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ROW(Source!A122)</f>
        <v>122</v>
      </c>
      <c r="B56">
        <v>421770251</v>
      </c>
      <c r="C56">
        <v>421769935</v>
      </c>
      <c r="D56">
        <v>405915920</v>
      </c>
      <c r="E56">
        <v>1</v>
      </c>
      <c r="F56">
        <v>1</v>
      </c>
      <c r="G56">
        <v>1080</v>
      </c>
      <c r="H56">
        <v>2</v>
      </c>
      <c r="I56" t="s">
        <v>303</v>
      </c>
      <c r="J56" t="s">
        <v>304</v>
      </c>
      <c r="K56" t="s">
        <v>305</v>
      </c>
      <c r="L56">
        <v>1368</v>
      </c>
      <c r="N56">
        <v>1011</v>
      </c>
      <c r="O56" t="s">
        <v>306</v>
      </c>
      <c r="P56" t="s">
        <v>306</v>
      </c>
      <c r="Q56">
        <v>1</v>
      </c>
      <c r="X56">
        <v>13.07</v>
      </c>
      <c r="Y56">
        <v>0</v>
      </c>
      <c r="Z56">
        <v>7.11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13.07</v>
      </c>
      <c r="AH56">
        <v>2</v>
      </c>
      <c r="AI56">
        <v>421769937</v>
      </c>
      <c r="AJ56">
        <v>28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ROW(Source!A122)</f>
        <v>122</v>
      </c>
      <c r="B57">
        <v>421770252</v>
      </c>
      <c r="C57">
        <v>421769935</v>
      </c>
      <c r="D57">
        <v>405916219</v>
      </c>
      <c r="E57">
        <v>1</v>
      </c>
      <c r="F57">
        <v>1</v>
      </c>
      <c r="G57">
        <v>1080</v>
      </c>
      <c r="H57">
        <v>2</v>
      </c>
      <c r="I57" t="s">
        <v>307</v>
      </c>
      <c r="J57" t="s">
        <v>308</v>
      </c>
      <c r="K57" t="s">
        <v>309</v>
      </c>
      <c r="L57">
        <v>1368</v>
      </c>
      <c r="N57">
        <v>1011</v>
      </c>
      <c r="O57" t="s">
        <v>306</v>
      </c>
      <c r="P57" t="s">
        <v>306</v>
      </c>
      <c r="Q57">
        <v>1</v>
      </c>
      <c r="X57">
        <v>1.6</v>
      </c>
      <c r="Y57">
        <v>0</v>
      </c>
      <c r="Z57">
        <v>83.1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1.6</v>
      </c>
      <c r="AH57">
        <v>2</v>
      </c>
      <c r="AI57">
        <v>421769938</v>
      </c>
      <c r="AJ57">
        <v>29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ROW(Source!A122)</f>
        <v>122</v>
      </c>
      <c r="B58">
        <v>421770253</v>
      </c>
      <c r="C58">
        <v>421769935</v>
      </c>
      <c r="D58">
        <v>405885302</v>
      </c>
      <c r="E58">
        <v>1</v>
      </c>
      <c r="F58">
        <v>1</v>
      </c>
      <c r="G58">
        <v>1080</v>
      </c>
      <c r="H58">
        <v>3</v>
      </c>
      <c r="I58" t="s">
        <v>317</v>
      </c>
      <c r="J58" t="s">
        <v>318</v>
      </c>
      <c r="K58" t="s">
        <v>319</v>
      </c>
      <c r="L58">
        <v>1348</v>
      </c>
      <c r="N58">
        <v>1009</v>
      </c>
      <c r="O58" t="s">
        <v>116</v>
      </c>
      <c r="P58" t="s">
        <v>116</v>
      </c>
      <c r="Q58">
        <v>1000</v>
      </c>
      <c r="X58">
        <v>0.18</v>
      </c>
      <c r="Y58">
        <v>349.44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0.18</v>
      </c>
      <c r="AH58">
        <v>2</v>
      </c>
      <c r="AI58">
        <v>421769939</v>
      </c>
      <c r="AJ58">
        <v>30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ROW(Source!A122)</f>
        <v>122</v>
      </c>
      <c r="B59">
        <v>421770254</v>
      </c>
      <c r="C59">
        <v>421769935</v>
      </c>
      <c r="D59">
        <v>405885592</v>
      </c>
      <c r="E59">
        <v>1</v>
      </c>
      <c r="F59">
        <v>1</v>
      </c>
      <c r="G59">
        <v>1080</v>
      </c>
      <c r="H59">
        <v>3</v>
      </c>
      <c r="I59" t="s">
        <v>311</v>
      </c>
      <c r="J59" t="s">
        <v>312</v>
      </c>
      <c r="K59" t="s">
        <v>313</v>
      </c>
      <c r="L59">
        <v>1348</v>
      </c>
      <c r="N59">
        <v>1009</v>
      </c>
      <c r="O59" t="s">
        <v>116</v>
      </c>
      <c r="P59" t="s">
        <v>116</v>
      </c>
      <c r="Q59">
        <v>1000</v>
      </c>
      <c r="X59">
        <v>4.1999999999999997E-3</v>
      </c>
      <c r="Y59">
        <v>8590.86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4.1999999999999997E-3</v>
      </c>
      <c r="AH59">
        <v>2</v>
      </c>
      <c r="AI59">
        <v>421769940</v>
      </c>
      <c r="AJ59">
        <v>31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ROW(Source!A122)</f>
        <v>122</v>
      </c>
      <c r="B60">
        <v>421770255</v>
      </c>
      <c r="C60">
        <v>421769935</v>
      </c>
      <c r="D60">
        <v>405884910</v>
      </c>
      <c r="E60">
        <v>1</v>
      </c>
      <c r="F60">
        <v>1</v>
      </c>
      <c r="G60">
        <v>1080</v>
      </c>
      <c r="H60">
        <v>3</v>
      </c>
      <c r="I60" t="s">
        <v>320</v>
      </c>
      <c r="J60" t="s">
        <v>321</v>
      </c>
      <c r="K60" t="s">
        <v>322</v>
      </c>
      <c r="L60">
        <v>1339</v>
      </c>
      <c r="N60">
        <v>1007</v>
      </c>
      <c r="O60" t="s">
        <v>323</v>
      </c>
      <c r="P60" t="s">
        <v>323</v>
      </c>
      <c r="Q60">
        <v>1</v>
      </c>
      <c r="X60">
        <v>0.15</v>
      </c>
      <c r="Y60">
        <v>99.9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0.15</v>
      </c>
      <c r="AH60">
        <v>2</v>
      </c>
      <c r="AI60">
        <v>421769941</v>
      </c>
      <c r="AJ60">
        <v>32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ROW(Source!A122)</f>
        <v>122</v>
      </c>
      <c r="B61">
        <v>421770256</v>
      </c>
      <c r="C61">
        <v>421769935</v>
      </c>
      <c r="D61">
        <v>405895092</v>
      </c>
      <c r="E61">
        <v>1</v>
      </c>
      <c r="F61">
        <v>1</v>
      </c>
      <c r="G61">
        <v>1080</v>
      </c>
      <c r="H61">
        <v>3</v>
      </c>
      <c r="I61" t="s">
        <v>324</v>
      </c>
      <c r="J61" t="s">
        <v>325</v>
      </c>
      <c r="K61" t="s">
        <v>326</v>
      </c>
      <c r="L61">
        <v>1355</v>
      </c>
      <c r="N61">
        <v>1010</v>
      </c>
      <c r="O61" t="s">
        <v>327</v>
      </c>
      <c r="P61" t="s">
        <v>327</v>
      </c>
      <c r="Q61">
        <v>100</v>
      </c>
      <c r="X61">
        <v>0.8</v>
      </c>
      <c r="Y61">
        <v>228.72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0.8</v>
      </c>
      <c r="AH61">
        <v>2</v>
      </c>
      <c r="AI61">
        <v>421769942</v>
      </c>
      <c r="AJ61">
        <v>33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ROW(Source!A122)</f>
        <v>122</v>
      </c>
      <c r="B62">
        <v>421770257</v>
      </c>
      <c r="C62">
        <v>421769935</v>
      </c>
      <c r="D62">
        <v>405841952</v>
      </c>
      <c r="E62">
        <v>1080</v>
      </c>
      <c r="F62">
        <v>1</v>
      </c>
      <c r="G62">
        <v>1080</v>
      </c>
      <c r="H62">
        <v>3</v>
      </c>
      <c r="I62" t="s">
        <v>165</v>
      </c>
      <c r="J62" t="s">
        <v>3</v>
      </c>
      <c r="K62" t="s">
        <v>166</v>
      </c>
      <c r="L62">
        <v>1346</v>
      </c>
      <c r="N62">
        <v>1009</v>
      </c>
      <c r="O62" t="s">
        <v>167</v>
      </c>
      <c r="P62" t="s">
        <v>167</v>
      </c>
      <c r="Q62">
        <v>1</v>
      </c>
      <c r="X62">
        <v>27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27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ROW(Source!A123)</f>
        <v>123</v>
      </c>
      <c r="B63">
        <v>421770250</v>
      </c>
      <c r="C63">
        <v>421769935</v>
      </c>
      <c r="D63">
        <v>405844724</v>
      </c>
      <c r="E63">
        <v>1080</v>
      </c>
      <c r="F63">
        <v>1</v>
      </c>
      <c r="G63">
        <v>1080</v>
      </c>
      <c r="H63">
        <v>1</v>
      </c>
      <c r="I63" t="s">
        <v>294</v>
      </c>
      <c r="J63" t="s">
        <v>3</v>
      </c>
      <c r="K63" t="s">
        <v>295</v>
      </c>
      <c r="L63">
        <v>1191</v>
      </c>
      <c r="N63">
        <v>1013</v>
      </c>
      <c r="O63" t="s">
        <v>296</v>
      </c>
      <c r="P63" t="s">
        <v>296</v>
      </c>
      <c r="Q63">
        <v>1</v>
      </c>
      <c r="X63">
        <v>53.6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53.6</v>
      </c>
      <c r="AH63">
        <v>2</v>
      </c>
      <c r="AI63">
        <v>421769936</v>
      </c>
      <c r="AJ63">
        <v>34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ROW(Source!A123)</f>
        <v>123</v>
      </c>
      <c r="B64">
        <v>421770251</v>
      </c>
      <c r="C64">
        <v>421769935</v>
      </c>
      <c r="D64">
        <v>405915920</v>
      </c>
      <c r="E64">
        <v>1</v>
      </c>
      <c r="F64">
        <v>1</v>
      </c>
      <c r="G64">
        <v>1080</v>
      </c>
      <c r="H64">
        <v>2</v>
      </c>
      <c r="I64" t="s">
        <v>303</v>
      </c>
      <c r="J64" t="s">
        <v>304</v>
      </c>
      <c r="K64" t="s">
        <v>305</v>
      </c>
      <c r="L64">
        <v>1368</v>
      </c>
      <c r="N64">
        <v>1011</v>
      </c>
      <c r="O64" t="s">
        <v>306</v>
      </c>
      <c r="P64" t="s">
        <v>306</v>
      </c>
      <c r="Q64">
        <v>1</v>
      </c>
      <c r="X64">
        <v>13.07</v>
      </c>
      <c r="Y64">
        <v>0</v>
      </c>
      <c r="Z64">
        <v>7.11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13.07</v>
      </c>
      <c r="AH64">
        <v>2</v>
      </c>
      <c r="AI64">
        <v>421769937</v>
      </c>
      <c r="AJ64">
        <v>35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ROW(Source!A123)</f>
        <v>123</v>
      </c>
      <c r="B65">
        <v>421770252</v>
      </c>
      <c r="C65">
        <v>421769935</v>
      </c>
      <c r="D65">
        <v>405916219</v>
      </c>
      <c r="E65">
        <v>1</v>
      </c>
      <c r="F65">
        <v>1</v>
      </c>
      <c r="G65">
        <v>1080</v>
      </c>
      <c r="H65">
        <v>2</v>
      </c>
      <c r="I65" t="s">
        <v>307</v>
      </c>
      <c r="J65" t="s">
        <v>308</v>
      </c>
      <c r="K65" t="s">
        <v>309</v>
      </c>
      <c r="L65">
        <v>1368</v>
      </c>
      <c r="N65">
        <v>1011</v>
      </c>
      <c r="O65" t="s">
        <v>306</v>
      </c>
      <c r="P65" t="s">
        <v>306</v>
      </c>
      <c r="Q65">
        <v>1</v>
      </c>
      <c r="X65">
        <v>1.6</v>
      </c>
      <c r="Y65">
        <v>0</v>
      </c>
      <c r="Z65">
        <v>83.1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</v>
      </c>
      <c r="AH65">
        <v>2</v>
      </c>
      <c r="AI65">
        <v>421769938</v>
      </c>
      <c r="AJ65">
        <v>36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ROW(Source!A123)</f>
        <v>123</v>
      </c>
      <c r="B66">
        <v>421770253</v>
      </c>
      <c r="C66">
        <v>421769935</v>
      </c>
      <c r="D66">
        <v>405885302</v>
      </c>
      <c r="E66">
        <v>1</v>
      </c>
      <c r="F66">
        <v>1</v>
      </c>
      <c r="G66">
        <v>1080</v>
      </c>
      <c r="H66">
        <v>3</v>
      </c>
      <c r="I66" t="s">
        <v>317</v>
      </c>
      <c r="J66" t="s">
        <v>318</v>
      </c>
      <c r="K66" t="s">
        <v>319</v>
      </c>
      <c r="L66">
        <v>1348</v>
      </c>
      <c r="N66">
        <v>1009</v>
      </c>
      <c r="O66" t="s">
        <v>116</v>
      </c>
      <c r="P66" t="s">
        <v>116</v>
      </c>
      <c r="Q66">
        <v>1000</v>
      </c>
      <c r="X66">
        <v>0.18</v>
      </c>
      <c r="Y66">
        <v>349.44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0.18</v>
      </c>
      <c r="AH66">
        <v>2</v>
      </c>
      <c r="AI66">
        <v>421769939</v>
      </c>
      <c r="AJ66">
        <v>37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ROW(Source!A123)</f>
        <v>123</v>
      </c>
      <c r="B67">
        <v>421770254</v>
      </c>
      <c r="C67">
        <v>421769935</v>
      </c>
      <c r="D67">
        <v>405885592</v>
      </c>
      <c r="E67">
        <v>1</v>
      </c>
      <c r="F67">
        <v>1</v>
      </c>
      <c r="G67">
        <v>1080</v>
      </c>
      <c r="H67">
        <v>3</v>
      </c>
      <c r="I67" t="s">
        <v>311</v>
      </c>
      <c r="J67" t="s">
        <v>312</v>
      </c>
      <c r="K67" t="s">
        <v>313</v>
      </c>
      <c r="L67">
        <v>1348</v>
      </c>
      <c r="N67">
        <v>1009</v>
      </c>
      <c r="O67" t="s">
        <v>116</v>
      </c>
      <c r="P67" t="s">
        <v>116</v>
      </c>
      <c r="Q67">
        <v>1000</v>
      </c>
      <c r="X67">
        <v>4.1999999999999997E-3</v>
      </c>
      <c r="Y67">
        <v>8590.86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4.1999999999999997E-3</v>
      </c>
      <c r="AH67">
        <v>2</v>
      </c>
      <c r="AI67">
        <v>421769940</v>
      </c>
      <c r="AJ67">
        <v>38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ROW(Source!A123)</f>
        <v>123</v>
      </c>
      <c r="B68">
        <v>421770255</v>
      </c>
      <c r="C68">
        <v>421769935</v>
      </c>
      <c r="D68">
        <v>405884910</v>
      </c>
      <c r="E68">
        <v>1</v>
      </c>
      <c r="F68">
        <v>1</v>
      </c>
      <c r="G68">
        <v>1080</v>
      </c>
      <c r="H68">
        <v>3</v>
      </c>
      <c r="I68" t="s">
        <v>320</v>
      </c>
      <c r="J68" t="s">
        <v>321</v>
      </c>
      <c r="K68" t="s">
        <v>322</v>
      </c>
      <c r="L68">
        <v>1339</v>
      </c>
      <c r="N68">
        <v>1007</v>
      </c>
      <c r="O68" t="s">
        <v>323</v>
      </c>
      <c r="P68" t="s">
        <v>323</v>
      </c>
      <c r="Q68">
        <v>1</v>
      </c>
      <c r="X68">
        <v>0.15</v>
      </c>
      <c r="Y68">
        <v>99.9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0.15</v>
      </c>
      <c r="AH68">
        <v>2</v>
      </c>
      <c r="AI68">
        <v>421769941</v>
      </c>
      <c r="AJ68">
        <v>39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ROW(Source!A123)</f>
        <v>123</v>
      </c>
      <c r="B69">
        <v>421770256</v>
      </c>
      <c r="C69">
        <v>421769935</v>
      </c>
      <c r="D69">
        <v>405895092</v>
      </c>
      <c r="E69">
        <v>1</v>
      </c>
      <c r="F69">
        <v>1</v>
      </c>
      <c r="G69">
        <v>1080</v>
      </c>
      <c r="H69">
        <v>3</v>
      </c>
      <c r="I69" t="s">
        <v>324</v>
      </c>
      <c r="J69" t="s">
        <v>325</v>
      </c>
      <c r="K69" t="s">
        <v>326</v>
      </c>
      <c r="L69">
        <v>1355</v>
      </c>
      <c r="N69">
        <v>1010</v>
      </c>
      <c r="O69" t="s">
        <v>327</v>
      </c>
      <c r="P69" t="s">
        <v>327</v>
      </c>
      <c r="Q69">
        <v>100</v>
      </c>
      <c r="X69">
        <v>0.8</v>
      </c>
      <c r="Y69">
        <v>228.72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0.8</v>
      </c>
      <c r="AH69">
        <v>2</v>
      </c>
      <c r="AI69">
        <v>421769942</v>
      </c>
      <c r="AJ69">
        <v>40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ROW(Source!A123)</f>
        <v>123</v>
      </c>
      <c r="B70">
        <v>421770257</v>
      </c>
      <c r="C70">
        <v>421769935</v>
      </c>
      <c r="D70">
        <v>405841952</v>
      </c>
      <c r="E70">
        <v>1080</v>
      </c>
      <c r="F70">
        <v>1</v>
      </c>
      <c r="G70">
        <v>1080</v>
      </c>
      <c r="H70">
        <v>3</v>
      </c>
      <c r="I70" t="s">
        <v>165</v>
      </c>
      <c r="J70" t="s">
        <v>3</v>
      </c>
      <c r="K70" t="s">
        <v>166</v>
      </c>
      <c r="L70">
        <v>1346</v>
      </c>
      <c r="N70">
        <v>1009</v>
      </c>
      <c r="O70" t="s">
        <v>167</v>
      </c>
      <c r="P70" t="s">
        <v>167</v>
      </c>
      <c r="Q70">
        <v>1</v>
      </c>
      <c r="X70">
        <v>27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27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ROW(Source!A132)</f>
        <v>132</v>
      </c>
      <c r="B71">
        <v>421770258</v>
      </c>
      <c r="C71">
        <v>421769954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294</v>
      </c>
      <c r="J71" t="s">
        <v>3</v>
      </c>
      <c r="K71" t="s">
        <v>295</v>
      </c>
      <c r="L71">
        <v>1191</v>
      </c>
      <c r="N71">
        <v>1013</v>
      </c>
      <c r="O71" t="s">
        <v>296</v>
      </c>
      <c r="P71" t="s">
        <v>296</v>
      </c>
      <c r="Q71">
        <v>1</v>
      </c>
      <c r="X71">
        <v>2.13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2.13</v>
      </c>
      <c r="AH71">
        <v>2</v>
      </c>
      <c r="AI71">
        <v>421769955</v>
      </c>
      <c r="AJ71">
        <v>41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ROW(Source!A132)</f>
        <v>132</v>
      </c>
      <c r="B72">
        <v>421770259</v>
      </c>
      <c r="C72">
        <v>421769954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307</v>
      </c>
      <c r="J72" t="s">
        <v>308</v>
      </c>
      <c r="K72" t="s">
        <v>309</v>
      </c>
      <c r="L72">
        <v>1368</v>
      </c>
      <c r="N72">
        <v>1011</v>
      </c>
      <c r="O72" t="s">
        <v>306</v>
      </c>
      <c r="P72" t="s">
        <v>306</v>
      </c>
      <c r="Q72">
        <v>1</v>
      </c>
      <c r="X72">
        <v>0.01</v>
      </c>
      <c r="Y72">
        <v>0</v>
      </c>
      <c r="Z72">
        <v>83.1</v>
      </c>
      <c r="AA72">
        <v>12.62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0.01</v>
      </c>
      <c r="AH72">
        <v>2</v>
      </c>
      <c r="AI72">
        <v>421769956</v>
      </c>
      <c r="AJ72">
        <v>42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ROW(Source!A132)</f>
        <v>132</v>
      </c>
      <c r="B73">
        <v>421770260</v>
      </c>
      <c r="C73">
        <v>421769954</v>
      </c>
      <c r="D73">
        <v>405915525</v>
      </c>
      <c r="E73">
        <v>1</v>
      </c>
      <c r="F73">
        <v>1</v>
      </c>
      <c r="G73">
        <v>1080</v>
      </c>
      <c r="H73">
        <v>2</v>
      </c>
      <c r="I73" t="s">
        <v>328</v>
      </c>
      <c r="J73" t="s">
        <v>329</v>
      </c>
      <c r="K73" t="s">
        <v>330</v>
      </c>
      <c r="L73">
        <v>1368</v>
      </c>
      <c r="N73">
        <v>1011</v>
      </c>
      <c r="O73" t="s">
        <v>306</v>
      </c>
      <c r="P73" t="s">
        <v>306</v>
      </c>
      <c r="Q73">
        <v>1</v>
      </c>
      <c r="X73">
        <v>0.01</v>
      </c>
      <c r="Y73">
        <v>0</v>
      </c>
      <c r="Z73">
        <v>114.83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421769957</v>
      </c>
      <c r="AJ73">
        <v>43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ROW(Source!A132)</f>
        <v>132</v>
      </c>
      <c r="B74">
        <v>421770261</v>
      </c>
      <c r="C74">
        <v>421769954</v>
      </c>
      <c r="D74">
        <v>405885522</v>
      </c>
      <c r="E74">
        <v>1</v>
      </c>
      <c r="F74">
        <v>1</v>
      </c>
      <c r="G74">
        <v>1080</v>
      </c>
      <c r="H74">
        <v>3</v>
      </c>
      <c r="I74" t="s">
        <v>331</v>
      </c>
      <c r="J74" t="s">
        <v>332</v>
      </c>
      <c r="K74" t="s">
        <v>333</v>
      </c>
      <c r="L74">
        <v>1346</v>
      </c>
      <c r="N74">
        <v>1009</v>
      </c>
      <c r="O74" t="s">
        <v>167</v>
      </c>
      <c r="P74" t="s">
        <v>167</v>
      </c>
      <c r="Q74">
        <v>1</v>
      </c>
      <c r="X74">
        <v>9</v>
      </c>
      <c r="Y74">
        <v>29.89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9</v>
      </c>
      <c r="AH74">
        <v>2</v>
      </c>
      <c r="AI74">
        <v>421769958</v>
      </c>
      <c r="AJ74">
        <v>44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ROW(Source!A132)</f>
        <v>132</v>
      </c>
      <c r="B75">
        <v>421770262</v>
      </c>
      <c r="C75">
        <v>421769954</v>
      </c>
      <c r="D75">
        <v>405885047</v>
      </c>
      <c r="E75">
        <v>1</v>
      </c>
      <c r="F75">
        <v>1</v>
      </c>
      <c r="G75">
        <v>1080</v>
      </c>
      <c r="H75">
        <v>3</v>
      </c>
      <c r="I75" t="s">
        <v>334</v>
      </c>
      <c r="J75" t="s">
        <v>335</v>
      </c>
      <c r="K75" t="s">
        <v>336</v>
      </c>
      <c r="L75">
        <v>1348</v>
      </c>
      <c r="N75">
        <v>1009</v>
      </c>
      <c r="O75" t="s">
        <v>116</v>
      </c>
      <c r="P75" t="s">
        <v>116</v>
      </c>
      <c r="Q75">
        <v>1000</v>
      </c>
      <c r="X75">
        <v>1.48E-3</v>
      </c>
      <c r="Y75">
        <v>12521.99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1.48E-3</v>
      </c>
      <c r="AH75">
        <v>2</v>
      </c>
      <c r="AI75">
        <v>421769959</v>
      </c>
      <c r="AJ75">
        <v>45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ROW(Source!A133)</f>
        <v>133</v>
      </c>
      <c r="B76">
        <v>421770258</v>
      </c>
      <c r="C76">
        <v>421769954</v>
      </c>
      <c r="D76">
        <v>405844724</v>
      </c>
      <c r="E76">
        <v>1080</v>
      </c>
      <c r="F76">
        <v>1</v>
      </c>
      <c r="G76">
        <v>1080</v>
      </c>
      <c r="H76">
        <v>1</v>
      </c>
      <c r="I76" t="s">
        <v>294</v>
      </c>
      <c r="J76" t="s">
        <v>3</v>
      </c>
      <c r="K76" t="s">
        <v>295</v>
      </c>
      <c r="L76">
        <v>1191</v>
      </c>
      <c r="N76">
        <v>1013</v>
      </c>
      <c r="O76" t="s">
        <v>296</v>
      </c>
      <c r="P76" t="s">
        <v>296</v>
      </c>
      <c r="Q76">
        <v>1</v>
      </c>
      <c r="X76">
        <v>2.13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2.13</v>
      </c>
      <c r="AH76">
        <v>2</v>
      </c>
      <c r="AI76">
        <v>421769955</v>
      </c>
      <c r="AJ76">
        <v>46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ROW(Source!A133)</f>
        <v>133</v>
      </c>
      <c r="B77">
        <v>421770259</v>
      </c>
      <c r="C77">
        <v>421769954</v>
      </c>
      <c r="D77">
        <v>405916219</v>
      </c>
      <c r="E77">
        <v>1</v>
      </c>
      <c r="F77">
        <v>1</v>
      </c>
      <c r="G77">
        <v>1080</v>
      </c>
      <c r="H77">
        <v>2</v>
      </c>
      <c r="I77" t="s">
        <v>307</v>
      </c>
      <c r="J77" t="s">
        <v>308</v>
      </c>
      <c r="K77" t="s">
        <v>309</v>
      </c>
      <c r="L77">
        <v>1368</v>
      </c>
      <c r="N77">
        <v>1011</v>
      </c>
      <c r="O77" t="s">
        <v>306</v>
      </c>
      <c r="P77" t="s">
        <v>306</v>
      </c>
      <c r="Q77">
        <v>1</v>
      </c>
      <c r="X77">
        <v>0.01</v>
      </c>
      <c r="Y77">
        <v>0</v>
      </c>
      <c r="Z77">
        <v>83.1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0.01</v>
      </c>
      <c r="AH77">
        <v>2</v>
      </c>
      <c r="AI77">
        <v>421769956</v>
      </c>
      <c r="AJ77">
        <v>47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ROW(Source!A133)</f>
        <v>133</v>
      </c>
      <c r="B78">
        <v>421770260</v>
      </c>
      <c r="C78">
        <v>421769954</v>
      </c>
      <c r="D78">
        <v>405915525</v>
      </c>
      <c r="E78">
        <v>1</v>
      </c>
      <c r="F78">
        <v>1</v>
      </c>
      <c r="G78">
        <v>1080</v>
      </c>
      <c r="H78">
        <v>2</v>
      </c>
      <c r="I78" t="s">
        <v>328</v>
      </c>
      <c r="J78" t="s">
        <v>329</v>
      </c>
      <c r="K78" t="s">
        <v>330</v>
      </c>
      <c r="L78">
        <v>1368</v>
      </c>
      <c r="N78">
        <v>1011</v>
      </c>
      <c r="O78" t="s">
        <v>306</v>
      </c>
      <c r="P78" t="s">
        <v>306</v>
      </c>
      <c r="Q78">
        <v>1</v>
      </c>
      <c r="X78">
        <v>0.01</v>
      </c>
      <c r="Y78">
        <v>0</v>
      </c>
      <c r="Z78">
        <v>114.83</v>
      </c>
      <c r="AA78">
        <v>12.62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421769957</v>
      </c>
      <c r="AJ78">
        <v>48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ROW(Source!A133)</f>
        <v>133</v>
      </c>
      <c r="B79">
        <v>421770261</v>
      </c>
      <c r="C79">
        <v>421769954</v>
      </c>
      <c r="D79">
        <v>405885522</v>
      </c>
      <c r="E79">
        <v>1</v>
      </c>
      <c r="F79">
        <v>1</v>
      </c>
      <c r="G79">
        <v>1080</v>
      </c>
      <c r="H79">
        <v>3</v>
      </c>
      <c r="I79" t="s">
        <v>331</v>
      </c>
      <c r="J79" t="s">
        <v>332</v>
      </c>
      <c r="K79" t="s">
        <v>333</v>
      </c>
      <c r="L79">
        <v>1346</v>
      </c>
      <c r="N79">
        <v>1009</v>
      </c>
      <c r="O79" t="s">
        <v>167</v>
      </c>
      <c r="P79" t="s">
        <v>167</v>
      </c>
      <c r="Q79">
        <v>1</v>
      </c>
      <c r="X79">
        <v>9</v>
      </c>
      <c r="Y79">
        <v>29.89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421769958</v>
      </c>
      <c r="AJ79">
        <v>49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ROW(Source!A133)</f>
        <v>133</v>
      </c>
      <c r="B80">
        <v>421770262</v>
      </c>
      <c r="C80">
        <v>421769954</v>
      </c>
      <c r="D80">
        <v>405885047</v>
      </c>
      <c r="E80">
        <v>1</v>
      </c>
      <c r="F80">
        <v>1</v>
      </c>
      <c r="G80">
        <v>1080</v>
      </c>
      <c r="H80">
        <v>3</v>
      </c>
      <c r="I80" t="s">
        <v>334</v>
      </c>
      <c r="J80" t="s">
        <v>335</v>
      </c>
      <c r="K80" t="s">
        <v>336</v>
      </c>
      <c r="L80">
        <v>1348</v>
      </c>
      <c r="N80">
        <v>1009</v>
      </c>
      <c r="O80" t="s">
        <v>116</v>
      </c>
      <c r="P80" t="s">
        <v>116</v>
      </c>
      <c r="Q80">
        <v>1000</v>
      </c>
      <c r="X80">
        <v>1.48E-3</v>
      </c>
      <c r="Y80">
        <v>12521.99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1.48E-3</v>
      </c>
      <c r="AH80">
        <v>2</v>
      </c>
      <c r="AI80">
        <v>421769959</v>
      </c>
      <c r="AJ80">
        <v>50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ROW(Source!A134)</f>
        <v>134</v>
      </c>
      <c r="B81">
        <v>421770263</v>
      </c>
      <c r="C81">
        <v>421769965</v>
      </c>
      <c r="D81">
        <v>405844724</v>
      </c>
      <c r="E81">
        <v>1080</v>
      </c>
      <c r="F81">
        <v>1</v>
      </c>
      <c r="G81">
        <v>1080</v>
      </c>
      <c r="H81">
        <v>1</v>
      </c>
      <c r="I81" t="s">
        <v>294</v>
      </c>
      <c r="J81" t="s">
        <v>3</v>
      </c>
      <c r="K81" t="s">
        <v>295</v>
      </c>
      <c r="L81">
        <v>1191</v>
      </c>
      <c r="N81">
        <v>1013</v>
      </c>
      <c r="O81" t="s">
        <v>296</v>
      </c>
      <c r="P81" t="s">
        <v>296</v>
      </c>
      <c r="Q81">
        <v>1</v>
      </c>
      <c r="X81">
        <v>2.06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2.06</v>
      </c>
      <c r="AH81">
        <v>2</v>
      </c>
      <c r="AI81">
        <v>421769966</v>
      </c>
      <c r="AJ81">
        <v>51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ROW(Source!A134)</f>
        <v>134</v>
      </c>
      <c r="B82">
        <v>421770264</v>
      </c>
      <c r="C82">
        <v>421769965</v>
      </c>
      <c r="D82">
        <v>405916219</v>
      </c>
      <c r="E82">
        <v>1</v>
      </c>
      <c r="F82">
        <v>1</v>
      </c>
      <c r="G82">
        <v>1080</v>
      </c>
      <c r="H82">
        <v>2</v>
      </c>
      <c r="I82" t="s">
        <v>307</v>
      </c>
      <c r="J82" t="s">
        <v>308</v>
      </c>
      <c r="K82" t="s">
        <v>309</v>
      </c>
      <c r="L82">
        <v>1368</v>
      </c>
      <c r="N82">
        <v>1011</v>
      </c>
      <c r="O82" t="s">
        <v>306</v>
      </c>
      <c r="P82" t="s">
        <v>306</v>
      </c>
      <c r="Q82">
        <v>1</v>
      </c>
      <c r="X82">
        <v>0.11</v>
      </c>
      <c r="Y82">
        <v>0</v>
      </c>
      <c r="Z82">
        <v>83.1</v>
      </c>
      <c r="AA82">
        <v>12.62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0.11</v>
      </c>
      <c r="AH82">
        <v>2</v>
      </c>
      <c r="AI82">
        <v>421769967</v>
      </c>
      <c r="AJ82">
        <v>52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ROW(Source!A134)</f>
        <v>134</v>
      </c>
      <c r="B83">
        <v>421770265</v>
      </c>
      <c r="C83">
        <v>421769965</v>
      </c>
      <c r="D83">
        <v>405885522</v>
      </c>
      <c r="E83">
        <v>1</v>
      </c>
      <c r="F83">
        <v>1</v>
      </c>
      <c r="G83">
        <v>1080</v>
      </c>
      <c r="H83">
        <v>3</v>
      </c>
      <c r="I83" t="s">
        <v>331</v>
      </c>
      <c r="J83" t="s">
        <v>332</v>
      </c>
      <c r="K83" t="s">
        <v>333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X83">
        <v>0.03</v>
      </c>
      <c r="Y83">
        <v>29.89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0.03</v>
      </c>
      <c r="AH83">
        <v>2</v>
      </c>
      <c r="AI83">
        <v>421769968</v>
      </c>
      <c r="AJ83">
        <v>53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ROW(Source!A134)</f>
        <v>134</v>
      </c>
      <c r="B84">
        <v>421770266</v>
      </c>
      <c r="C84">
        <v>421769965</v>
      </c>
      <c r="D84">
        <v>405841952</v>
      </c>
      <c r="E84">
        <v>1080</v>
      </c>
      <c r="F84">
        <v>1</v>
      </c>
      <c r="G84">
        <v>1080</v>
      </c>
      <c r="H84">
        <v>3</v>
      </c>
      <c r="I84" t="s">
        <v>165</v>
      </c>
      <c r="J84" t="s">
        <v>3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X84">
        <v>0.17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0.17</v>
      </c>
      <c r="AH84">
        <v>2</v>
      </c>
      <c r="AI84">
        <v>421769975</v>
      </c>
      <c r="AJ84">
        <v>54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ROW(Source!A134)</f>
        <v>134</v>
      </c>
      <c r="B85">
        <v>421770267</v>
      </c>
      <c r="C85">
        <v>421769965</v>
      </c>
      <c r="D85">
        <v>405857264</v>
      </c>
      <c r="E85">
        <v>1080</v>
      </c>
      <c r="F85">
        <v>1</v>
      </c>
      <c r="G85">
        <v>1080</v>
      </c>
      <c r="H85">
        <v>3</v>
      </c>
      <c r="I85" t="s">
        <v>169</v>
      </c>
      <c r="J85" t="s">
        <v>3</v>
      </c>
      <c r="K85" t="s">
        <v>170</v>
      </c>
      <c r="L85">
        <v>235684255</v>
      </c>
      <c r="N85">
        <v>1010</v>
      </c>
      <c r="O85" t="s">
        <v>171</v>
      </c>
      <c r="P85" t="s">
        <v>171</v>
      </c>
      <c r="Q85">
        <v>1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1</v>
      </c>
      <c r="AH85">
        <v>2</v>
      </c>
      <c r="AI85">
        <v>421769977</v>
      </c>
      <c r="AJ85">
        <v>55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ROW(Source!A135)</f>
        <v>135</v>
      </c>
      <c r="B86">
        <v>421770263</v>
      </c>
      <c r="C86">
        <v>421769965</v>
      </c>
      <c r="D86">
        <v>405844724</v>
      </c>
      <c r="E86">
        <v>1080</v>
      </c>
      <c r="F86">
        <v>1</v>
      </c>
      <c r="G86">
        <v>1080</v>
      </c>
      <c r="H86">
        <v>1</v>
      </c>
      <c r="I86" t="s">
        <v>294</v>
      </c>
      <c r="J86" t="s">
        <v>3</v>
      </c>
      <c r="K86" t="s">
        <v>295</v>
      </c>
      <c r="L86">
        <v>1191</v>
      </c>
      <c r="N86">
        <v>1013</v>
      </c>
      <c r="O86" t="s">
        <v>296</v>
      </c>
      <c r="P86" t="s">
        <v>296</v>
      </c>
      <c r="Q86">
        <v>1</v>
      </c>
      <c r="X86">
        <v>2.06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2.06</v>
      </c>
      <c r="AH86">
        <v>2</v>
      </c>
      <c r="AI86">
        <v>421769966</v>
      </c>
      <c r="AJ86">
        <v>56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ROW(Source!A135)</f>
        <v>135</v>
      </c>
      <c r="B87">
        <v>421770264</v>
      </c>
      <c r="C87">
        <v>421769965</v>
      </c>
      <c r="D87">
        <v>405916219</v>
      </c>
      <c r="E87">
        <v>1</v>
      </c>
      <c r="F87">
        <v>1</v>
      </c>
      <c r="G87">
        <v>1080</v>
      </c>
      <c r="H87">
        <v>2</v>
      </c>
      <c r="I87" t="s">
        <v>307</v>
      </c>
      <c r="J87" t="s">
        <v>308</v>
      </c>
      <c r="K87" t="s">
        <v>309</v>
      </c>
      <c r="L87">
        <v>1368</v>
      </c>
      <c r="N87">
        <v>1011</v>
      </c>
      <c r="O87" t="s">
        <v>306</v>
      </c>
      <c r="P87" t="s">
        <v>306</v>
      </c>
      <c r="Q87">
        <v>1</v>
      </c>
      <c r="X87">
        <v>0.11</v>
      </c>
      <c r="Y87">
        <v>0</v>
      </c>
      <c r="Z87">
        <v>83.1</v>
      </c>
      <c r="AA87">
        <v>12.62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0.11</v>
      </c>
      <c r="AH87">
        <v>2</v>
      </c>
      <c r="AI87">
        <v>421769967</v>
      </c>
      <c r="AJ87">
        <v>57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ROW(Source!A135)</f>
        <v>135</v>
      </c>
      <c r="B88">
        <v>421770265</v>
      </c>
      <c r="C88">
        <v>421769965</v>
      </c>
      <c r="D88">
        <v>405885522</v>
      </c>
      <c r="E88">
        <v>1</v>
      </c>
      <c r="F88">
        <v>1</v>
      </c>
      <c r="G88">
        <v>1080</v>
      </c>
      <c r="H88">
        <v>3</v>
      </c>
      <c r="I88" t="s">
        <v>331</v>
      </c>
      <c r="J88" t="s">
        <v>332</v>
      </c>
      <c r="K88" t="s">
        <v>333</v>
      </c>
      <c r="L88">
        <v>1346</v>
      </c>
      <c r="N88">
        <v>1009</v>
      </c>
      <c r="O88" t="s">
        <v>167</v>
      </c>
      <c r="P88" t="s">
        <v>167</v>
      </c>
      <c r="Q88">
        <v>1</v>
      </c>
      <c r="X88">
        <v>0.03</v>
      </c>
      <c r="Y88">
        <v>29.89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0.03</v>
      </c>
      <c r="AH88">
        <v>2</v>
      </c>
      <c r="AI88">
        <v>421769968</v>
      </c>
      <c r="AJ88">
        <v>58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ROW(Source!A135)</f>
        <v>135</v>
      </c>
      <c r="B89">
        <v>421770266</v>
      </c>
      <c r="C89">
        <v>421769965</v>
      </c>
      <c r="D89">
        <v>405841952</v>
      </c>
      <c r="E89">
        <v>1080</v>
      </c>
      <c r="F89">
        <v>1</v>
      </c>
      <c r="G89">
        <v>1080</v>
      </c>
      <c r="H89">
        <v>3</v>
      </c>
      <c r="I89" t="s">
        <v>165</v>
      </c>
      <c r="J89" t="s">
        <v>3</v>
      </c>
      <c r="K89" t="s">
        <v>166</v>
      </c>
      <c r="L89">
        <v>1346</v>
      </c>
      <c r="N89">
        <v>1009</v>
      </c>
      <c r="O89" t="s">
        <v>167</v>
      </c>
      <c r="P89" t="s">
        <v>167</v>
      </c>
      <c r="Q89">
        <v>1</v>
      </c>
      <c r="X89">
        <v>0.17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0.17</v>
      </c>
      <c r="AH89">
        <v>2</v>
      </c>
      <c r="AI89">
        <v>421769975</v>
      </c>
      <c r="AJ89">
        <v>59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ROW(Source!A135)</f>
        <v>135</v>
      </c>
      <c r="B90">
        <v>421770267</v>
      </c>
      <c r="C90">
        <v>421769965</v>
      </c>
      <c r="D90">
        <v>405857264</v>
      </c>
      <c r="E90">
        <v>1080</v>
      </c>
      <c r="F90">
        <v>1</v>
      </c>
      <c r="G90">
        <v>1080</v>
      </c>
      <c r="H90">
        <v>3</v>
      </c>
      <c r="I90" t="s">
        <v>169</v>
      </c>
      <c r="J90" t="s">
        <v>3</v>
      </c>
      <c r="K90" t="s">
        <v>170</v>
      </c>
      <c r="L90">
        <v>235684255</v>
      </c>
      <c r="N90">
        <v>1010</v>
      </c>
      <c r="O90" t="s">
        <v>171</v>
      </c>
      <c r="P90" t="s">
        <v>171</v>
      </c>
      <c r="Q90">
        <v>1</v>
      </c>
      <c r="X90">
        <v>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1</v>
      </c>
      <c r="AH90">
        <v>2</v>
      </c>
      <c r="AI90">
        <v>421769977</v>
      </c>
      <c r="AJ90">
        <v>60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ROW(Source!A140)</f>
        <v>140</v>
      </c>
      <c r="B91">
        <v>421770268</v>
      </c>
      <c r="C91">
        <v>421769978</v>
      </c>
      <c r="D91">
        <v>405844724</v>
      </c>
      <c r="E91">
        <v>1080</v>
      </c>
      <c r="F91">
        <v>1</v>
      </c>
      <c r="G91">
        <v>1080</v>
      </c>
      <c r="H91">
        <v>1</v>
      </c>
      <c r="I91" t="s">
        <v>294</v>
      </c>
      <c r="J91" t="s">
        <v>3</v>
      </c>
      <c r="K91" t="s">
        <v>295</v>
      </c>
      <c r="L91">
        <v>1191</v>
      </c>
      <c r="N91">
        <v>1013</v>
      </c>
      <c r="O91" t="s">
        <v>296</v>
      </c>
      <c r="P91" t="s">
        <v>296</v>
      </c>
      <c r="Q91">
        <v>1</v>
      </c>
      <c r="X91">
        <v>1.34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1.34</v>
      </c>
      <c r="AH91">
        <v>2</v>
      </c>
      <c r="AI91">
        <v>421769979</v>
      </c>
      <c r="AJ91">
        <v>61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ROW(Source!A140)</f>
        <v>140</v>
      </c>
      <c r="B92">
        <v>421770269</v>
      </c>
      <c r="C92">
        <v>421769978</v>
      </c>
      <c r="D92">
        <v>405915920</v>
      </c>
      <c r="E92">
        <v>1</v>
      </c>
      <c r="F92">
        <v>1</v>
      </c>
      <c r="G92">
        <v>1080</v>
      </c>
      <c r="H92">
        <v>2</v>
      </c>
      <c r="I92" t="s">
        <v>303</v>
      </c>
      <c r="J92" t="s">
        <v>304</v>
      </c>
      <c r="K92" t="s">
        <v>305</v>
      </c>
      <c r="L92">
        <v>1368</v>
      </c>
      <c r="N92">
        <v>1011</v>
      </c>
      <c r="O92" t="s">
        <v>306</v>
      </c>
      <c r="P92" t="s">
        <v>306</v>
      </c>
      <c r="Q92">
        <v>1</v>
      </c>
      <c r="X92">
        <v>0.11</v>
      </c>
      <c r="Y92">
        <v>0</v>
      </c>
      <c r="Z92">
        <v>7.11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0.11</v>
      </c>
      <c r="AH92">
        <v>2</v>
      </c>
      <c r="AI92">
        <v>421769980</v>
      </c>
      <c r="AJ92">
        <v>62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ROW(Source!A140)</f>
        <v>140</v>
      </c>
      <c r="B93">
        <v>421770270</v>
      </c>
      <c r="C93">
        <v>421769978</v>
      </c>
      <c r="D93">
        <v>405916332</v>
      </c>
      <c r="E93">
        <v>1</v>
      </c>
      <c r="F93">
        <v>1</v>
      </c>
      <c r="G93">
        <v>1080</v>
      </c>
      <c r="H93">
        <v>2</v>
      </c>
      <c r="I93" t="s">
        <v>337</v>
      </c>
      <c r="J93" t="s">
        <v>338</v>
      </c>
      <c r="K93" t="s">
        <v>339</v>
      </c>
      <c r="L93">
        <v>1368</v>
      </c>
      <c r="N93">
        <v>1011</v>
      </c>
      <c r="O93" t="s">
        <v>306</v>
      </c>
      <c r="P93" t="s">
        <v>306</v>
      </c>
      <c r="Q93">
        <v>1</v>
      </c>
      <c r="X93">
        <v>0.03</v>
      </c>
      <c r="Y93">
        <v>0</v>
      </c>
      <c r="Z93">
        <v>0.35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0.03</v>
      </c>
      <c r="AH93">
        <v>2</v>
      </c>
      <c r="AI93">
        <v>421769981</v>
      </c>
      <c r="AJ93">
        <v>63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ROW(Source!A140)</f>
        <v>140</v>
      </c>
      <c r="B94">
        <v>421770271</v>
      </c>
      <c r="C94">
        <v>421769978</v>
      </c>
      <c r="D94">
        <v>405885432</v>
      </c>
      <c r="E94">
        <v>1</v>
      </c>
      <c r="F94">
        <v>1</v>
      </c>
      <c r="G94">
        <v>1080</v>
      </c>
      <c r="H94">
        <v>3</v>
      </c>
      <c r="I94" t="s">
        <v>340</v>
      </c>
      <c r="J94" t="s">
        <v>341</v>
      </c>
      <c r="K94" t="s">
        <v>342</v>
      </c>
      <c r="L94">
        <v>1346</v>
      </c>
      <c r="N94">
        <v>1009</v>
      </c>
      <c r="O94" t="s">
        <v>167</v>
      </c>
      <c r="P94" t="s">
        <v>167</v>
      </c>
      <c r="Q94">
        <v>1</v>
      </c>
      <c r="X94">
        <v>1E-3</v>
      </c>
      <c r="Y94">
        <v>13.95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1E-3</v>
      </c>
      <c r="AH94">
        <v>2</v>
      </c>
      <c r="AI94">
        <v>421769982</v>
      </c>
      <c r="AJ94">
        <v>64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ROW(Source!A140)</f>
        <v>140</v>
      </c>
      <c r="B95">
        <v>421770272</v>
      </c>
      <c r="C95">
        <v>421769978</v>
      </c>
      <c r="D95">
        <v>405885522</v>
      </c>
      <c r="E95">
        <v>1</v>
      </c>
      <c r="F95">
        <v>1</v>
      </c>
      <c r="G95">
        <v>1080</v>
      </c>
      <c r="H95">
        <v>3</v>
      </c>
      <c r="I95" t="s">
        <v>331</v>
      </c>
      <c r="J95" t="s">
        <v>332</v>
      </c>
      <c r="K95" t="s">
        <v>333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X95">
        <v>3.5999999999999997E-2</v>
      </c>
      <c r="Y95">
        <v>29.89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3.5999999999999997E-2</v>
      </c>
      <c r="AH95">
        <v>2</v>
      </c>
      <c r="AI95">
        <v>421769983</v>
      </c>
      <c r="AJ95">
        <v>65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ROW(Source!A140)</f>
        <v>140</v>
      </c>
      <c r="B96">
        <v>421770273</v>
      </c>
      <c r="C96">
        <v>421769978</v>
      </c>
      <c r="D96">
        <v>405885592</v>
      </c>
      <c r="E96">
        <v>1</v>
      </c>
      <c r="F96">
        <v>1</v>
      </c>
      <c r="G96">
        <v>1080</v>
      </c>
      <c r="H96">
        <v>3</v>
      </c>
      <c r="I96" t="s">
        <v>311</v>
      </c>
      <c r="J96" t="s">
        <v>312</v>
      </c>
      <c r="K96" t="s">
        <v>313</v>
      </c>
      <c r="L96">
        <v>1348</v>
      </c>
      <c r="N96">
        <v>1009</v>
      </c>
      <c r="O96" t="s">
        <v>116</v>
      </c>
      <c r="P96" t="s">
        <v>116</v>
      </c>
      <c r="Q96">
        <v>1000</v>
      </c>
      <c r="X96">
        <v>6.9999999999999994E-5</v>
      </c>
      <c r="Y96">
        <v>8590.86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6.9999999999999994E-5</v>
      </c>
      <c r="AH96">
        <v>2</v>
      </c>
      <c r="AI96">
        <v>421769984</v>
      </c>
      <c r="AJ96">
        <v>66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ROW(Source!A140)</f>
        <v>140</v>
      </c>
      <c r="B97">
        <v>421770274</v>
      </c>
      <c r="C97">
        <v>421769978</v>
      </c>
      <c r="D97">
        <v>405885636</v>
      </c>
      <c r="E97">
        <v>1</v>
      </c>
      <c r="F97">
        <v>1</v>
      </c>
      <c r="G97">
        <v>1080</v>
      </c>
      <c r="H97">
        <v>3</v>
      </c>
      <c r="I97" t="s">
        <v>343</v>
      </c>
      <c r="J97" t="s">
        <v>344</v>
      </c>
      <c r="K97" t="s">
        <v>345</v>
      </c>
      <c r="L97">
        <v>1346</v>
      </c>
      <c r="N97">
        <v>1009</v>
      </c>
      <c r="O97" t="s">
        <v>167</v>
      </c>
      <c r="P97" t="s">
        <v>167</v>
      </c>
      <c r="Q97">
        <v>1</v>
      </c>
      <c r="X97">
        <v>1.2E-2</v>
      </c>
      <c r="Y97">
        <v>159.06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1.2E-2</v>
      </c>
      <c r="AH97">
        <v>2</v>
      </c>
      <c r="AI97">
        <v>421769985</v>
      </c>
      <c r="AJ97">
        <v>67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ROW(Source!A140)</f>
        <v>140</v>
      </c>
      <c r="B98">
        <v>421770275</v>
      </c>
      <c r="C98">
        <v>421769978</v>
      </c>
      <c r="D98">
        <v>405884550</v>
      </c>
      <c r="E98">
        <v>1</v>
      </c>
      <c r="F98">
        <v>1</v>
      </c>
      <c r="G98">
        <v>1080</v>
      </c>
      <c r="H98">
        <v>3</v>
      </c>
      <c r="I98" t="s">
        <v>346</v>
      </c>
      <c r="J98" t="s">
        <v>347</v>
      </c>
      <c r="K98" t="s">
        <v>348</v>
      </c>
      <c r="L98">
        <v>235684255</v>
      </c>
      <c r="N98">
        <v>1010</v>
      </c>
      <c r="O98" t="s">
        <v>171</v>
      </c>
      <c r="P98" t="s">
        <v>171</v>
      </c>
      <c r="Q98">
        <v>1</v>
      </c>
      <c r="X98">
        <v>1.3</v>
      </c>
      <c r="Y98">
        <v>3.86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1.3</v>
      </c>
      <c r="AH98">
        <v>2</v>
      </c>
      <c r="AI98">
        <v>421769986</v>
      </c>
      <c r="AJ98">
        <v>68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ROW(Source!A140)</f>
        <v>140</v>
      </c>
      <c r="B99">
        <v>421770276</v>
      </c>
      <c r="C99">
        <v>421769978</v>
      </c>
      <c r="D99">
        <v>405884551</v>
      </c>
      <c r="E99">
        <v>1</v>
      </c>
      <c r="F99">
        <v>1</v>
      </c>
      <c r="G99">
        <v>1080</v>
      </c>
      <c r="H99">
        <v>3</v>
      </c>
      <c r="I99" t="s">
        <v>349</v>
      </c>
      <c r="J99" t="s">
        <v>350</v>
      </c>
      <c r="K99" t="s">
        <v>351</v>
      </c>
      <c r="L99">
        <v>235684255</v>
      </c>
      <c r="N99">
        <v>1010</v>
      </c>
      <c r="O99" t="s">
        <v>171</v>
      </c>
      <c r="P99" t="s">
        <v>171</v>
      </c>
      <c r="Q99">
        <v>1</v>
      </c>
      <c r="X99">
        <v>1.4</v>
      </c>
      <c r="Y99">
        <v>0.89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1.4</v>
      </c>
      <c r="AH99">
        <v>2</v>
      </c>
      <c r="AI99">
        <v>421769987</v>
      </c>
      <c r="AJ99">
        <v>69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ROW(Source!A140)</f>
        <v>140</v>
      </c>
      <c r="B100">
        <v>421770277</v>
      </c>
      <c r="C100">
        <v>421769978</v>
      </c>
      <c r="D100">
        <v>405886442</v>
      </c>
      <c r="E100">
        <v>1</v>
      </c>
      <c r="F100">
        <v>1</v>
      </c>
      <c r="G100">
        <v>1080</v>
      </c>
      <c r="H100">
        <v>3</v>
      </c>
      <c r="I100" t="s">
        <v>352</v>
      </c>
      <c r="J100" t="s">
        <v>353</v>
      </c>
      <c r="K100" t="s">
        <v>354</v>
      </c>
      <c r="L100">
        <v>1346</v>
      </c>
      <c r="N100">
        <v>1009</v>
      </c>
      <c r="O100" t="s">
        <v>167</v>
      </c>
      <c r="P100" t="s">
        <v>167</v>
      </c>
      <c r="Q100">
        <v>1</v>
      </c>
      <c r="X100">
        <v>6.0000000000000001E-3</v>
      </c>
      <c r="Y100">
        <v>15.11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6.0000000000000001E-3</v>
      </c>
      <c r="AH100">
        <v>2</v>
      </c>
      <c r="AI100">
        <v>421769988</v>
      </c>
      <c r="AJ100">
        <v>70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ROW(Source!A140)</f>
        <v>140</v>
      </c>
      <c r="B101">
        <v>421770278</v>
      </c>
      <c r="C101">
        <v>421769978</v>
      </c>
      <c r="D101">
        <v>405886883</v>
      </c>
      <c r="E101">
        <v>1</v>
      </c>
      <c r="F101">
        <v>1</v>
      </c>
      <c r="G101">
        <v>1080</v>
      </c>
      <c r="H101">
        <v>3</v>
      </c>
      <c r="I101" t="s">
        <v>355</v>
      </c>
      <c r="J101" t="s">
        <v>356</v>
      </c>
      <c r="K101" t="s">
        <v>357</v>
      </c>
      <c r="L101">
        <v>1346</v>
      </c>
      <c r="N101">
        <v>1009</v>
      </c>
      <c r="O101" t="s">
        <v>167</v>
      </c>
      <c r="P101" t="s">
        <v>167</v>
      </c>
      <c r="Q101">
        <v>1</v>
      </c>
      <c r="X101">
        <v>6.0000000000000001E-3</v>
      </c>
      <c r="Y101">
        <v>23.12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6.0000000000000001E-3</v>
      </c>
      <c r="AH101">
        <v>2</v>
      </c>
      <c r="AI101">
        <v>421769989</v>
      </c>
      <c r="AJ101">
        <v>71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ROW(Source!A140)</f>
        <v>140</v>
      </c>
      <c r="B102">
        <v>421770279</v>
      </c>
      <c r="C102">
        <v>421769978</v>
      </c>
      <c r="D102">
        <v>405891492</v>
      </c>
      <c r="E102">
        <v>1</v>
      </c>
      <c r="F102">
        <v>1</v>
      </c>
      <c r="G102">
        <v>1080</v>
      </c>
      <c r="H102">
        <v>3</v>
      </c>
      <c r="I102" t="s">
        <v>358</v>
      </c>
      <c r="J102" t="s">
        <v>359</v>
      </c>
      <c r="K102" t="s">
        <v>360</v>
      </c>
      <c r="L102">
        <v>1349</v>
      </c>
      <c r="N102">
        <v>1009</v>
      </c>
      <c r="O102" t="s">
        <v>361</v>
      </c>
      <c r="P102" t="s">
        <v>361</v>
      </c>
      <c r="Q102">
        <v>1E-3</v>
      </c>
      <c r="X102">
        <v>1</v>
      </c>
      <c r="Y102">
        <v>7.0000000000000007E-2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</v>
      </c>
      <c r="AH102">
        <v>2</v>
      </c>
      <c r="AI102">
        <v>421769990</v>
      </c>
      <c r="AJ102">
        <v>72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ROW(Source!A140)</f>
        <v>140</v>
      </c>
      <c r="B103">
        <v>421770280</v>
      </c>
      <c r="C103">
        <v>421769978</v>
      </c>
      <c r="D103">
        <v>405908281</v>
      </c>
      <c r="E103">
        <v>1</v>
      </c>
      <c r="F103">
        <v>1</v>
      </c>
      <c r="G103">
        <v>1080</v>
      </c>
      <c r="H103">
        <v>3</v>
      </c>
      <c r="I103" t="s">
        <v>362</v>
      </c>
      <c r="J103" t="s">
        <v>363</v>
      </c>
      <c r="K103" t="s">
        <v>364</v>
      </c>
      <c r="L103">
        <v>1356</v>
      </c>
      <c r="N103">
        <v>1010</v>
      </c>
      <c r="O103" t="s">
        <v>365</v>
      </c>
      <c r="P103" t="s">
        <v>365</v>
      </c>
      <c r="Q103">
        <v>1000</v>
      </c>
      <c r="X103">
        <v>2E-3</v>
      </c>
      <c r="Y103">
        <v>56.16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2E-3</v>
      </c>
      <c r="AH103">
        <v>2</v>
      </c>
      <c r="AI103">
        <v>421769991</v>
      </c>
      <c r="AJ103">
        <v>73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ROW(Source!A140)</f>
        <v>140</v>
      </c>
      <c r="B104">
        <v>421770281</v>
      </c>
      <c r="C104">
        <v>421769978</v>
      </c>
      <c r="D104">
        <v>405908694</v>
      </c>
      <c r="E104">
        <v>1</v>
      </c>
      <c r="F104">
        <v>1</v>
      </c>
      <c r="G104">
        <v>1080</v>
      </c>
      <c r="H104">
        <v>3</v>
      </c>
      <c r="I104" t="s">
        <v>366</v>
      </c>
      <c r="J104" t="s">
        <v>367</v>
      </c>
      <c r="K104" t="s">
        <v>368</v>
      </c>
      <c r="L104">
        <v>235684255</v>
      </c>
      <c r="N104">
        <v>1010</v>
      </c>
      <c r="O104" t="s">
        <v>171</v>
      </c>
      <c r="P104" t="s">
        <v>171</v>
      </c>
      <c r="Q104">
        <v>1</v>
      </c>
      <c r="X104">
        <v>1</v>
      </c>
      <c r="Y104">
        <v>14.99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</v>
      </c>
      <c r="AH104">
        <v>2</v>
      </c>
      <c r="AI104">
        <v>421769992</v>
      </c>
      <c r="AJ104">
        <v>74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ROW(Source!A140)</f>
        <v>140</v>
      </c>
      <c r="B105">
        <v>421770282</v>
      </c>
      <c r="C105">
        <v>421769978</v>
      </c>
      <c r="D105">
        <v>405841952</v>
      </c>
      <c r="E105">
        <v>1080</v>
      </c>
      <c r="F105">
        <v>1</v>
      </c>
      <c r="G105">
        <v>1080</v>
      </c>
      <c r="H105">
        <v>3</v>
      </c>
      <c r="I105" t="s">
        <v>165</v>
      </c>
      <c r="J105" t="s">
        <v>3</v>
      </c>
      <c r="K105" t="s">
        <v>166</v>
      </c>
      <c r="L105">
        <v>1346</v>
      </c>
      <c r="N105">
        <v>1009</v>
      </c>
      <c r="O105" t="s">
        <v>167</v>
      </c>
      <c r="P105" t="s">
        <v>167</v>
      </c>
      <c r="Q105">
        <v>1</v>
      </c>
      <c r="X105">
        <v>4.9000000000000002E-2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4.9000000000000002E-2</v>
      </c>
      <c r="AH105">
        <v>2</v>
      </c>
      <c r="AI105">
        <v>421770012</v>
      </c>
      <c r="AJ105">
        <v>75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ROW(Source!A140)</f>
        <v>140</v>
      </c>
      <c r="B106">
        <v>421770283</v>
      </c>
      <c r="C106">
        <v>421769978</v>
      </c>
      <c r="D106">
        <v>405857000</v>
      </c>
      <c r="E106">
        <v>1080</v>
      </c>
      <c r="F106">
        <v>1</v>
      </c>
      <c r="G106">
        <v>1080</v>
      </c>
      <c r="H106">
        <v>3</v>
      </c>
      <c r="I106" t="s">
        <v>175</v>
      </c>
      <c r="J106" t="s">
        <v>3</v>
      </c>
      <c r="K106" t="s">
        <v>176</v>
      </c>
      <c r="L106">
        <v>235684255</v>
      </c>
      <c r="N106">
        <v>1010</v>
      </c>
      <c r="O106" t="s">
        <v>171</v>
      </c>
      <c r="P106" t="s">
        <v>171</v>
      </c>
      <c r="Q106">
        <v>1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1</v>
      </c>
      <c r="AH106">
        <v>2</v>
      </c>
      <c r="AI106">
        <v>421770014</v>
      </c>
      <c r="AJ106">
        <v>76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ROW(Source!A140)</f>
        <v>140</v>
      </c>
      <c r="B107">
        <v>421770284</v>
      </c>
      <c r="C107">
        <v>421769978</v>
      </c>
      <c r="D107">
        <v>405859119</v>
      </c>
      <c r="E107">
        <v>1080</v>
      </c>
      <c r="F107">
        <v>1</v>
      </c>
      <c r="G107">
        <v>1080</v>
      </c>
      <c r="H107">
        <v>3</v>
      </c>
      <c r="I107" t="s">
        <v>177</v>
      </c>
      <c r="J107" t="s">
        <v>3</v>
      </c>
      <c r="K107" t="s">
        <v>178</v>
      </c>
      <c r="L107">
        <v>235684255</v>
      </c>
      <c r="N107">
        <v>1010</v>
      </c>
      <c r="O107" t="s">
        <v>171</v>
      </c>
      <c r="P107" t="s">
        <v>171</v>
      </c>
      <c r="Q107">
        <v>1</v>
      </c>
      <c r="X107">
        <v>6.1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6.1</v>
      </c>
      <c r="AH107">
        <v>2</v>
      </c>
      <c r="AI107">
        <v>421770016</v>
      </c>
      <c r="AJ107">
        <v>77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ROW(Source!A140)</f>
        <v>140</v>
      </c>
      <c r="B108">
        <v>421770285</v>
      </c>
      <c r="C108">
        <v>421769978</v>
      </c>
      <c r="D108">
        <v>405875215</v>
      </c>
      <c r="E108">
        <v>1080</v>
      </c>
      <c r="F108">
        <v>1</v>
      </c>
      <c r="G108">
        <v>1080</v>
      </c>
      <c r="H108">
        <v>3</v>
      </c>
      <c r="I108" t="s">
        <v>179</v>
      </c>
      <c r="J108" t="s">
        <v>3</v>
      </c>
      <c r="K108" t="s">
        <v>180</v>
      </c>
      <c r="L108">
        <v>1348</v>
      </c>
      <c r="N108">
        <v>1009</v>
      </c>
      <c r="O108" t="s">
        <v>116</v>
      </c>
      <c r="P108" t="s">
        <v>116</v>
      </c>
      <c r="Q108">
        <v>1000</v>
      </c>
      <c r="X108">
        <v>1E-3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1E-3</v>
      </c>
      <c r="AH108">
        <v>2</v>
      </c>
      <c r="AI108">
        <v>421770018</v>
      </c>
      <c r="AJ108">
        <v>78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ROW(Source!A141)</f>
        <v>141</v>
      </c>
      <c r="B109">
        <v>421770268</v>
      </c>
      <c r="C109">
        <v>421769978</v>
      </c>
      <c r="D109">
        <v>405844724</v>
      </c>
      <c r="E109">
        <v>1080</v>
      </c>
      <c r="F109">
        <v>1</v>
      </c>
      <c r="G109">
        <v>1080</v>
      </c>
      <c r="H109">
        <v>1</v>
      </c>
      <c r="I109" t="s">
        <v>294</v>
      </c>
      <c r="J109" t="s">
        <v>3</v>
      </c>
      <c r="K109" t="s">
        <v>295</v>
      </c>
      <c r="L109">
        <v>1191</v>
      </c>
      <c r="N109">
        <v>1013</v>
      </c>
      <c r="O109" t="s">
        <v>296</v>
      </c>
      <c r="P109" t="s">
        <v>296</v>
      </c>
      <c r="Q109">
        <v>1</v>
      </c>
      <c r="X109">
        <v>1.34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1.34</v>
      </c>
      <c r="AH109">
        <v>2</v>
      </c>
      <c r="AI109">
        <v>421769979</v>
      </c>
      <c r="AJ109">
        <v>79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ROW(Source!A141)</f>
        <v>141</v>
      </c>
      <c r="B110">
        <v>421770269</v>
      </c>
      <c r="C110">
        <v>421769978</v>
      </c>
      <c r="D110">
        <v>405915920</v>
      </c>
      <c r="E110">
        <v>1</v>
      </c>
      <c r="F110">
        <v>1</v>
      </c>
      <c r="G110">
        <v>1080</v>
      </c>
      <c r="H110">
        <v>2</v>
      </c>
      <c r="I110" t="s">
        <v>303</v>
      </c>
      <c r="J110" t="s">
        <v>304</v>
      </c>
      <c r="K110" t="s">
        <v>305</v>
      </c>
      <c r="L110">
        <v>1368</v>
      </c>
      <c r="N110">
        <v>1011</v>
      </c>
      <c r="O110" t="s">
        <v>306</v>
      </c>
      <c r="P110" t="s">
        <v>306</v>
      </c>
      <c r="Q110">
        <v>1</v>
      </c>
      <c r="X110">
        <v>0.11</v>
      </c>
      <c r="Y110">
        <v>0</v>
      </c>
      <c r="Z110">
        <v>7.11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0.11</v>
      </c>
      <c r="AH110">
        <v>2</v>
      </c>
      <c r="AI110">
        <v>421769980</v>
      </c>
      <c r="AJ110">
        <v>80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ROW(Source!A141)</f>
        <v>141</v>
      </c>
      <c r="B111">
        <v>421770270</v>
      </c>
      <c r="C111">
        <v>421769978</v>
      </c>
      <c r="D111">
        <v>405916332</v>
      </c>
      <c r="E111">
        <v>1</v>
      </c>
      <c r="F111">
        <v>1</v>
      </c>
      <c r="G111">
        <v>1080</v>
      </c>
      <c r="H111">
        <v>2</v>
      </c>
      <c r="I111" t="s">
        <v>337</v>
      </c>
      <c r="J111" t="s">
        <v>338</v>
      </c>
      <c r="K111" t="s">
        <v>339</v>
      </c>
      <c r="L111">
        <v>1368</v>
      </c>
      <c r="N111">
        <v>1011</v>
      </c>
      <c r="O111" t="s">
        <v>306</v>
      </c>
      <c r="P111" t="s">
        <v>306</v>
      </c>
      <c r="Q111">
        <v>1</v>
      </c>
      <c r="X111">
        <v>0.03</v>
      </c>
      <c r="Y111">
        <v>0</v>
      </c>
      <c r="Z111">
        <v>0.35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0.03</v>
      </c>
      <c r="AH111">
        <v>2</v>
      </c>
      <c r="AI111">
        <v>421769981</v>
      </c>
      <c r="AJ111">
        <v>81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ROW(Source!A141)</f>
        <v>141</v>
      </c>
      <c r="B112">
        <v>421770271</v>
      </c>
      <c r="C112">
        <v>421769978</v>
      </c>
      <c r="D112">
        <v>405885432</v>
      </c>
      <c r="E112">
        <v>1</v>
      </c>
      <c r="F112">
        <v>1</v>
      </c>
      <c r="G112">
        <v>1080</v>
      </c>
      <c r="H112">
        <v>3</v>
      </c>
      <c r="I112" t="s">
        <v>340</v>
      </c>
      <c r="J112" t="s">
        <v>341</v>
      </c>
      <c r="K112" t="s">
        <v>342</v>
      </c>
      <c r="L112">
        <v>1346</v>
      </c>
      <c r="N112">
        <v>1009</v>
      </c>
      <c r="O112" t="s">
        <v>167</v>
      </c>
      <c r="P112" t="s">
        <v>167</v>
      </c>
      <c r="Q112">
        <v>1</v>
      </c>
      <c r="X112">
        <v>1E-3</v>
      </c>
      <c r="Y112">
        <v>13.95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1E-3</v>
      </c>
      <c r="AH112">
        <v>2</v>
      </c>
      <c r="AI112">
        <v>421769982</v>
      </c>
      <c r="AJ112">
        <v>82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ROW(Source!A141)</f>
        <v>141</v>
      </c>
      <c r="B113">
        <v>421770272</v>
      </c>
      <c r="C113">
        <v>421769978</v>
      </c>
      <c r="D113">
        <v>405885522</v>
      </c>
      <c r="E113">
        <v>1</v>
      </c>
      <c r="F113">
        <v>1</v>
      </c>
      <c r="G113">
        <v>1080</v>
      </c>
      <c r="H113">
        <v>3</v>
      </c>
      <c r="I113" t="s">
        <v>331</v>
      </c>
      <c r="J113" t="s">
        <v>332</v>
      </c>
      <c r="K113" t="s">
        <v>333</v>
      </c>
      <c r="L113">
        <v>1346</v>
      </c>
      <c r="N113">
        <v>1009</v>
      </c>
      <c r="O113" t="s">
        <v>167</v>
      </c>
      <c r="P113" t="s">
        <v>167</v>
      </c>
      <c r="Q113">
        <v>1</v>
      </c>
      <c r="X113">
        <v>3.5999999999999997E-2</v>
      </c>
      <c r="Y113">
        <v>29.89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3.5999999999999997E-2</v>
      </c>
      <c r="AH113">
        <v>2</v>
      </c>
      <c r="AI113">
        <v>421769983</v>
      </c>
      <c r="AJ113">
        <v>83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ROW(Source!A141)</f>
        <v>141</v>
      </c>
      <c r="B114">
        <v>421770273</v>
      </c>
      <c r="C114">
        <v>421769978</v>
      </c>
      <c r="D114">
        <v>405885592</v>
      </c>
      <c r="E114">
        <v>1</v>
      </c>
      <c r="F114">
        <v>1</v>
      </c>
      <c r="G114">
        <v>1080</v>
      </c>
      <c r="H114">
        <v>3</v>
      </c>
      <c r="I114" t="s">
        <v>311</v>
      </c>
      <c r="J114" t="s">
        <v>312</v>
      </c>
      <c r="K114" t="s">
        <v>313</v>
      </c>
      <c r="L114">
        <v>1348</v>
      </c>
      <c r="N114">
        <v>1009</v>
      </c>
      <c r="O114" t="s">
        <v>116</v>
      </c>
      <c r="P114" t="s">
        <v>116</v>
      </c>
      <c r="Q114">
        <v>1000</v>
      </c>
      <c r="X114">
        <v>6.9999999999999994E-5</v>
      </c>
      <c r="Y114">
        <v>8590.86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6.9999999999999994E-5</v>
      </c>
      <c r="AH114">
        <v>2</v>
      </c>
      <c r="AI114">
        <v>421769984</v>
      </c>
      <c r="AJ114">
        <v>84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ROW(Source!A141)</f>
        <v>141</v>
      </c>
      <c r="B115">
        <v>421770274</v>
      </c>
      <c r="C115">
        <v>421769978</v>
      </c>
      <c r="D115">
        <v>405885636</v>
      </c>
      <c r="E115">
        <v>1</v>
      </c>
      <c r="F115">
        <v>1</v>
      </c>
      <c r="G115">
        <v>1080</v>
      </c>
      <c r="H115">
        <v>3</v>
      </c>
      <c r="I115" t="s">
        <v>343</v>
      </c>
      <c r="J115" t="s">
        <v>344</v>
      </c>
      <c r="K115" t="s">
        <v>345</v>
      </c>
      <c r="L115">
        <v>1346</v>
      </c>
      <c r="N115">
        <v>1009</v>
      </c>
      <c r="O115" t="s">
        <v>167</v>
      </c>
      <c r="P115" t="s">
        <v>167</v>
      </c>
      <c r="Q115">
        <v>1</v>
      </c>
      <c r="X115">
        <v>1.2E-2</v>
      </c>
      <c r="Y115">
        <v>159.06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1.2E-2</v>
      </c>
      <c r="AH115">
        <v>2</v>
      </c>
      <c r="AI115">
        <v>421769985</v>
      </c>
      <c r="AJ115">
        <v>85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ROW(Source!A141)</f>
        <v>141</v>
      </c>
      <c r="B116">
        <v>421770275</v>
      </c>
      <c r="C116">
        <v>421769978</v>
      </c>
      <c r="D116">
        <v>405884550</v>
      </c>
      <c r="E116">
        <v>1</v>
      </c>
      <c r="F116">
        <v>1</v>
      </c>
      <c r="G116">
        <v>1080</v>
      </c>
      <c r="H116">
        <v>3</v>
      </c>
      <c r="I116" t="s">
        <v>346</v>
      </c>
      <c r="J116" t="s">
        <v>347</v>
      </c>
      <c r="K116" t="s">
        <v>348</v>
      </c>
      <c r="L116">
        <v>235684255</v>
      </c>
      <c r="N116">
        <v>1010</v>
      </c>
      <c r="O116" t="s">
        <v>171</v>
      </c>
      <c r="P116" t="s">
        <v>171</v>
      </c>
      <c r="Q116">
        <v>1</v>
      </c>
      <c r="X116">
        <v>1.3</v>
      </c>
      <c r="Y116">
        <v>3.86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1.3</v>
      </c>
      <c r="AH116">
        <v>2</v>
      </c>
      <c r="AI116">
        <v>421769986</v>
      </c>
      <c r="AJ116">
        <v>86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ROW(Source!A141)</f>
        <v>141</v>
      </c>
      <c r="B117">
        <v>421770276</v>
      </c>
      <c r="C117">
        <v>421769978</v>
      </c>
      <c r="D117">
        <v>405884551</v>
      </c>
      <c r="E117">
        <v>1</v>
      </c>
      <c r="F117">
        <v>1</v>
      </c>
      <c r="G117">
        <v>1080</v>
      </c>
      <c r="H117">
        <v>3</v>
      </c>
      <c r="I117" t="s">
        <v>349</v>
      </c>
      <c r="J117" t="s">
        <v>350</v>
      </c>
      <c r="K117" t="s">
        <v>351</v>
      </c>
      <c r="L117">
        <v>235684255</v>
      </c>
      <c r="N117">
        <v>1010</v>
      </c>
      <c r="O117" t="s">
        <v>171</v>
      </c>
      <c r="P117" t="s">
        <v>171</v>
      </c>
      <c r="Q117">
        <v>1</v>
      </c>
      <c r="X117">
        <v>1.4</v>
      </c>
      <c r="Y117">
        <v>0.89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1.4</v>
      </c>
      <c r="AH117">
        <v>2</v>
      </c>
      <c r="AI117">
        <v>421769987</v>
      </c>
      <c r="AJ117">
        <v>87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ROW(Source!A141)</f>
        <v>141</v>
      </c>
      <c r="B118">
        <v>421770277</v>
      </c>
      <c r="C118">
        <v>421769978</v>
      </c>
      <c r="D118">
        <v>405886442</v>
      </c>
      <c r="E118">
        <v>1</v>
      </c>
      <c r="F118">
        <v>1</v>
      </c>
      <c r="G118">
        <v>1080</v>
      </c>
      <c r="H118">
        <v>3</v>
      </c>
      <c r="I118" t="s">
        <v>352</v>
      </c>
      <c r="J118" t="s">
        <v>353</v>
      </c>
      <c r="K118" t="s">
        <v>354</v>
      </c>
      <c r="L118">
        <v>1346</v>
      </c>
      <c r="N118">
        <v>1009</v>
      </c>
      <c r="O118" t="s">
        <v>167</v>
      </c>
      <c r="P118" t="s">
        <v>167</v>
      </c>
      <c r="Q118">
        <v>1</v>
      </c>
      <c r="X118">
        <v>6.0000000000000001E-3</v>
      </c>
      <c r="Y118">
        <v>15.11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6.0000000000000001E-3</v>
      </c>
      <c r="AH118">
        <v>2</v>
      </c>
      <c r="AI118">
        <v>421769988</v>
      </c>
      <c r="AJ118">
        <v>88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ROW(Source!A141)</f>
        <v>141</v>
      </c>
      <c r="B119">
        <v>421770278</v>
      </c>
      <c r="C119">
        <v>421769978</v>
      </c>
      <c r="D119">
        <v>405886883</v>
      </c>
      <c r="E119">
        <v>1</v>
      </c>
      <c r="F119">
        <v>1</v>
      </c>
      <c r="G119">
        <v>1080</v>
      </c>
      <c r="H119">
        <v>3</v>
      </c>
      <c r="I119" t="s">
        <v>355</v>
      </c>
      <c r="J119" t="s">
        <v>356</v>
      </c>
      <c r="K119" t="s">
        <v>357</v>
      </c>
      <c r="L119">
        <v>1346</v>
      </c>
      <c r="N119">
        <v>1009</v>
      </c>
      <c r="O119" t="s">
        <v>167</v>
      </c>
      <c r="P119" t="s">
        <v>167</v>
      </c>
      <c r="Q119">
        <v>1</v>
      </c>
      <c r="X119">
        <v>6.0000000000000001E-3</v>
      </c>
      <c r="Y119">
        <v>23.12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6.0000000000000001E-3</v>
      </c>
      <c r="AH119">
        <v>2</v>
      </c>
      <c r="AI119">
        <v>421769989</v>
      </c>
      <c r="AJ119">
        <v>89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ROW(Source!A141)</f>
        <v>141</v>
      </c>
      <c r="B120">
        <v>421770279</v>
      </c>
      <c r="C120">
        <v>421769978</v>
      </c>
      <c r="D120">
        <v>405891492</v>
      </c>
      <c r="E120">
        <v>1</v>
      </c>
      <c r="F120">
        <v>1</v>
      </c>
      <c r="G120">
        <v>1080</v>
      </c>
      <c r="H120">
        <v>3</v>
      </c>
      <c r="I120" t="s">
        <v>358</v>
      </c>
      <c r="J120" t="s">
        <v>359</v>
      </c>
      <c r="K120" t="s">
        <v>360</v>
      </c>
      <c r="L120">
        <v>1349</v>
      </c>
      <c r="N120">
        <v>1009</v>
      </c>
      <c r="O120" t="s">
        <v>361</v>
      </c>
      <c r="P120" t="s">
        <v>361</v>
      </c>
      <c r="Q120">
        <v>1E-3</v>
      </c>
      <c r="X120">
        <v>1</v>
      </c>
      <c r="Y120">
        <v>7.0000000000000007E-2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</v>
      </c>
      <c r="AH120">
        <v>2</v>
      </c>
      <c r="AI120">
        <v>421769990</v>
      </c>
      <c r="AJ120">
        <v>90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ROW(Source!A141)</f>
        <v>141</v>
      </c>
      <c r="B121">
        <v>421770280</v>
      </c>
      <c r="C121">
        <v>421769978</v>
      </c>
      <c r="D121">
        <v>405908281</v>
      </c>
      <c r="E121">
        <v>1</v>
      </c>
      <c r="F121">
        <v>1</v>
      </c>
      <c r="G121">
        <v>1080</v>
      </c>
      <c r="H121">
        <v>3</v>
      </c>
      <c r="I121" t="s">
        <v>362</v>
      </c>
      <c r="J121" t="s">
        <v>363</v>
      </c>
      <c r="K121" t="s">
        <v>364</v>
      </c>
      <c r="L121">
        <v>1356</v>
      </c>
      <c r="N121">
        <v>1010</v>
      </c>
      <c r="O121" t="s">
        <v>365</v>
      </c>
      <c r="P121" t="s">
        <v>365</v>
      </c>
      <c r="Q121">
        <v>1000</v>
      </c>
      <c r="X121">
        <v>2E-3</v>
      </c>
      <c r="Y121">
        <v>56.16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2E-3</v>
      </c>
      <c r="AH121">
        <v>2</v>
      </c>
      <c r="AI121">
        <v>421769991</v>
      </c>
      <c r="AJ121">
        <v>91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ROW(Source!A141)</f>
        <v>141</v>
      </c>
      <c r="B122">
        <v>421770281</v>
      </c>
      <c r="C122">
        <v>421769978</v>
      </c>
      <c r="D122">
        <v>405908694</v>
      </c>
      <c r="E122">
        <v>1</v>
      </c>
      <c r="F122">
        <v>1</v>
      </c>
      <c r="G122">
        <v>1080</v>
      </c>
      <c r="H122">
        <v>3</v>
      </c>
      <c r="I122" t="s">
        <v>366</v>
      </c>
      <c r="J122" t="s">
        <v>367</v>
      </c>
      <c r="K122" t="s">
        <v>368</v>
      </c>
      <c r="L122">
        <v>235684255</v>
      </c>
      <c r="N122">
        <v>1010</v>
      </c>
      <c r="O122" t="s">
        <v>171</v>
      </c>
      <c r="P122" t="s">
        <v>171</v>
      </c>
      <c r="Q122">
        <v>1</v>
      </c>
      <c r="X122">
        <v>1</v>
      </c>
      <c r="Y122">
        <v>14.99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</v>
      </c>
      <c r="AH122">
        <v>2</v>
      </c>
      <c r="AI122">
        <v>421769992</v>
      </c>
      <c r="AJ122">
        <v>92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ROW(Source!A141)</f>
        <v>141</v>
      </c>
      <c r="B123">
        <v>421770282</v>
      </c>
      <c r="C123">
        <v>421769978</v>
      </c>
      <c r="D123">
        <v>405841952</v>
      </c>
      <c r="E123">
        <v>1080</v>
      </c>
      <c r="F123">
        <v>1</v>
      </c>
      <c r="G123">
        <v>1080</v>
      </c>
      <c r="H123">
        <v>3</v>
      </c>
      <c r="I123" t="s">
        <v>165</v>
      </c>
      <c r="J123" t="s">
        <v>3</v>
      </c>
      <c r="K123" t="s">
        <v>166</v>
      </c>
      <c r="L123">
        <v>1346</v>
      </c>
      <c r="N123">
        <v>1009</v>
      </c>
      <c r="O123" t="s">
        <v>167</v>
      </c>
      <c r="P123" t="s">
        <v>167</v>
      </c>
      <c r="Q123">
        <v>1</v>
      </c>
      <c r="X123">
        <v>4.9000000000000002E-2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4.9000000000000002E-2</v>
      </c>
      <c r="AH123">
        <v>2</v>
      </c>
      <c r="AI123">
        <v>421770012</v>
      </c>
      <c r="AJ123">
        <v>93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ROW(Source!A141)</f>
        <v>141</v>
      </c>
      <c r="B124">
        <v>421770283</v>
      </c>
      <c r="C124">
        <v>421769978</v>
      </c>
      <c r="D124">
        <v>405857000</v>
      </c>
      <c r="E124">
        <v>1080</v>
      </c>
      <c r="F124">
        <v>1</v>
      </c>
      <c r="G124">
        <v>1080</v>
      </c>
      <c r="H124">
        <v>3</v>
      </c>
      <c r="I124" t="s">
        <v>175</v>
      </c>
      <c r="J124" t="s">
        <v>3</v>
      </c>
      <c r="K124" t="s">
        <v>176</v>
      </c>
      <c r="L124">
        <v>235684255</v>
      </c>
      <c r="N124">
        <v>1010</v>
      </c>
      <c r="O124" t="s">
        <v>171</v>
      </c>
      <c r="P124" t="s">
        <v>171</v>
      </c>
      <c r="Q124">
        <v>1</v>
      </c>
      <c r="X124">
        <v>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</v>
      </c>
      <c r="AH124">
        <v>2</v>
      </c>
      <c r="AI124">
        <v>421770014</v>
      </c>
      <c r="AJ124">
        <v>94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ROW(Source!A141)</f>
        <v>141</v>
      </c>
      <c r="B125">
        <v>421770284</v>
      </c>
      <c r="C125">
        <v>421769978</v>
      </c>
      <c r="D125">
        <v>405859119</v>
      </c>
      <c r="E125">
        <v>1080</v>
      </c>
      <c r="F125">
        <v>1</v>
      </c>
      <c r="G125">
        <v>1080</v>
      </c>
      <c r="H125">
        <v>3</v>
      </c>
      <c r="I125" t="s">
        <v>177</v>
      </c>
      <c r="J125" t="s">
        <v>3</v>
      </c>
      <c r="K125" t="s">
        <v>178</v>
      </c>
      <c r="L125">
        <v>235684255</v>
      </c>
      <c r="N125">
        <v>1010</v>
      </c>
      <c r="O125" t="s">
        <v>171</v>
      </c>
      <c r="P125" t="s">
        <v>171</v>
      </c>
      <c r="Q125">
        <v>1</v>
      </c>
      <c r="X125">
        <v>6.1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6.1</v>
      </c>
      <c r="AH125">
        <v>2</v>
      </c>
      <c r="AI125">
        <v>421770016</v>
      </c>
      <c r="AJ125">
        <v>95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ROW(Source!A141)</f>
        <v>141</v>
      </c>
      <c r="B126">
        <v>421770285</v>
      </c>
      <c r="C126">
        <v>421769978</v>
      </c>
      <c r="D126">
        <v>405875215</v>
      </c>
      <c r="E126">
        <v>1080</v>
      </c>
      <c r="F126">
        <v>1</v>
      </c>
      <c r="G126">
        <v>1080</v>
      </c>
      <c r="H126">
        <v>3</v>
      </c>
      <c r="I126" t="s">
        <v>179</v>
      </c>
      <c r="J126" t="s">
        <v>3</v>
      </c>
      <c r="K126" t="s">
        <v>180</v>
      </c>
      <c r="L126">
        <v>1348</v>
      </c>
      <c r="N126">
        <v>1009</v>
      </c>
      <c r="O126" t="s">
        <v>116</v>
      </c>
      <c r="P126" t="s">
        <v>116</v>
      </c>
      <c r="Q126">
        <v>1000</v>
      </c>
      <c r="X126">
        <v>1E-3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3</v>
      </c>
      <c r="AG126">
        <v>1E-3</v>
      </c>
      <c r="AH126">
        <v>2</v>
      </c>
      <c r="AI126">
        <v>421770018</v>
      </c>
      <c r="AJ126">
        <v>96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ROW(Source!A150)</f>
        <v>150</v>
      </c>
      <c r="B127">
        <v>421770286</v>
      </c>
      <c r="C127">
        <v>421770019</v>
      </c>
      <c r="D127">
        <v>405844724</v>
      </c>
      <c r="E127">
        <v>1080</v>
      </c>
      <c r="F127">
        <v>1</v>
      </c>
      <c r="G127">
        <v>1080</v>
      </c>
      <c r="H127">
        <v>1</v>
      </c>
      <c r="I127" t="s">
        <v>294</v>
      </c>
      <c r="J127" t="s">
        <v>3</v>
      </c>
      <c r="K127" t="s">
        <v>295</v>
      </c>
      <c r="L127">
        <v>1191</v>
      </c>
      <c r="N127">
        <v>1013</v>
      </c>
      <c r="O127" t="s">
        <v>296</v>
      </c>
      <c r="P127" t="s">
        <v>296</v>
      </c>
      <c r="Q127">
        <v>1</v>
      </c>
      <c r="X127">
        <v>3.11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3.11</v>
      </c>
      <c r="AH127">
        <v>2</v>
      </c>
      <c r="AI127">
        <v>421770020</v>
      </c>
      <c r="AJ127">
        <v>97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ROW(Source!A150)</f>
        <v>150</v>
      </c>
      <c r="B128">
        <v>421770287</v>
      </c>
      <c r="C128">
        <v>421770019</v>
      </c>
      <c r="D128">
        <v>405915920</v>
      </c>
      <c r="E128">
        <v>1</v>
      </c>
      <c r="F128">
        <v>1</v>
      </c>
      <c r="G128">
        <v>1080</v>
      </c>
      <c r="H128">
        <v>2</v>
      </c>
      <c r="I128" t="s">
        <v>303</v>
      </c>
      <c r="J128" t="s">
        <v>304</v>
      </c>
      <c r="K128" t="s">
        <v>305</v>
      </c>
      <c r="L128">
        <v>1368</v>
      </c>
      <c r="N128">
        <v>1011</v>
      </c>
      <c r="O128" t="s">
        <v>306</v>
      </c>
      <c r="P128" t="s">
        <v>306</v>
      </c>
      <c r="Q128">
        <v>1</v>
      </c>
      <c r="X128">
        <v>0.11</v>
      </c>
      <c r="Y128">
        <v>0</v>
      </c>
      <c r="Z128">
        <v>7.11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0.11</v>
      </c>
      <c r="AH128">
        <v>2</v>
      </c>
      <c r="AI128">
        <v>421770021</v>
      </c>
      <c r="AJ128">
        <v>98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ROW(Source!A150)</f>
        <v>150</v>
      </c>
      <c r="B129">
        <v>421770288</v>
      </c>
      <c r="C129">
        <v>421770019</v>
      </c>
      <c r="D129">
        <v>405916219</v>
      </c>
      <c r="E129">
        <v>1</v>
      </c>
      <c r="F129">
        <v>1</v>
      </c>
      <c r="G129">
        <v>1080</v>
      </c>
      <c r="H129">
        <v>2</v>
      </c>
      <c r="I129" t="s">
        <v>307</v>
      </c>
      <c r="J129" t="s">
        <v>308</v>
      </c>
      <c r="K129" t="s">
        <v>309</v>
      </c>
      <c r="L129">
        <v>1368</v>
      </c>
      <c r="N129">
        <v>1011</v>
      </c>
      <c r="O129" t="s">
        <v>306</v>
      </c>
      <c r="P129" t="s">
        <v>306</v>
      </c>
      <c r="Q129">
        <v>1</v>
      </c>
      <c r="X129">
        <v>0.01</v>
      </c>
      <c r="Y129">
        <v>0</v>
      </c>
      <c r="Z129">
        <v>83.1</v>
      </c>
      <c r="AA129">
        <v>12.62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0.01</v>
      </c>
      <c r="AH129">
        <v>2</v>
      </c>
      <c r="AI129">
        <v>421770022</v>
      </c>
      <c r="AJ129">
        <v>99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ROW(Source!A150)</f>
        <v>150</v>
      </c>
      <c r="B130">
        <v>421770289</v>
      </c>
      <c r="C130">
        <v>421770019</v>
      </c>
      <c r="D130">
        <v>405916311</v>
      </c>
      <c r="E130">
        <v>1</v>
      </c>
      <c r="F130">
        <v>1</v>
      </c>
      <c r="G130">
        <v>1080</v>
      </c>
      <c r="H130">
        <v>2</v>
      </c>
      <c r="I130" t="s">
        <v>369</v>
      </c>
      <c r="J130" t="s">
        <v>370</v>
      </c>
      <c r="K130" t="s">
        <v>371</v>
      </c>
      <c r="L130">
        <v>1368</v>
      </c>
      <c r="N130">
        <v>1011</v>
      </c>
      <c r="O130" t="s">
        <v>306</v>
      </c>
      <c r="P130" t="s">
        <v>306</v>
      </c>
      <c r="Q130">
        <v>1</v>
      </c>
      <c r="X130">
        <v>0.28000000000000003</v>
      </c>
      <c r="Y130">
        <v>0</v>
      </c>
      <c r="Z130">
        <v>1.4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0.28000000000000003</v>
      </c>
      <c r="AH130">
        <v>2</v>
      </c>
      <c r="AI130">
        <v>421770023</v>
      </c>
      <c r="AJ130">
        <v>100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ROW(Source!A150)</f>
        <v>150</v>
      </c>
      <c r="B131">
        <v>421770290</v>
      </c>
      <c r="C131">
        <v>421770019</v>
      </c>
      <c r="D131">
        <v>405916332</v>
      </c>
      <c r="E131">
        <v>1</v>
      </c>
      <c r="F131">
        <v>1</v>
      </c>
      <c r="G131">
        <v>1080</v>
      </c>
      <c r="H131">
        <v>2</v>
      </c>
      <c r="I131" t="s">
        <v>337</v>
      </c>
      <c r="J131" t="s">
        <v>338</v>
      </c>
      <c r="K131" t="s">
        <v>339</v>
      </c>
      <c r="L131">
        <v>1368</v>
      </c>
      <c r="N131">
        <v>1011</v>
      </c>
      <c r="O131" t="s">
        <v>306</v>
      </c>
      <c r="P131" t="s">
        <v>306</v>
      </c>
      <c r="Q131">
        <v>1</v>
      </c>
      <c r="X131">
        <v>0.03</v>
      </c>
      <c r="Y131">
        <v>0</v>
      </c>
      <c r="Z131">
        <v>0.35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0.03</v>
      </c>
      <c r="AH131">
        <v>2</v>
      </c>
      <c r="AI131">
        <v>421770024</v>
      </c>
      <c r="AJ131">
        <v>101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ROW(Source!A150)</f>
        <v>150</v>
      </c>
      <c r="B132">
        <v>421770291</v>
      </c>
      <c r="C132">
        <v>421770019</v>
      </c>
      <c r="D132">
        <v>405885432</v>
      </c>
      <c r="E132">
        <v>1</v>
      </c>
      <c r="F132">
        <v>1</v>
      </c>
      <c r="G132">
        <v>1080</v>
      </c>
      <c r="H132">
        <v>3</v>
      </c>
      <c r="I132" t="s">
        <v>340</v>
      </c>
      <c r="J132" t="s">
        <v>341</v>
      </c>
      <c r="K132" t="s">
        <v>342</v>
      </c>
      <c r="L132">
        <v>1346</v>
      </c>
      <c r="N132">
        <v>1009</v>
      </c>
      <c r="O132" t="s">
        <v>167</v>
      </c>
      <c r="P132" t="s">
        <v>167</v>
      </c>
      <c r="Q132">
        <v>1</v>
      </c>
      <c r="X132">
        <v>7.0000000000000001E-3</v>
      </c>
      <c r="Y132">
        <v>13.95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7.0000000000000001E-3</v>
      </c>
      <c r="AH132">
        <v>2</v>
      </c>
      <c r="AI132">
        <v>421770025</v>
      </c>
      <c r="AJ132">
        <v>102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ROW(Source!A150)</f>
        <v>150</v>
      </c>
      <c r="B133">
        <v>421770292</v>
      </c>
      <c r="C133">
        <v>421770019</v>
      </c>
      <c r="D133">
        <v>405885522</v>
      </c>
      <c r="E133">
        <v>1</v>
      </c>
      <c r="F133">
        <v>1</v>
      </c>
      <c r="G133">
        <v>1080</v>
      </c>
      <c r="H133">
        <v>3</v>
      </c>
      <c r="I133" t="s">
        <v>331</v>
      </c>
      <c r="J133" t="s">
        <v>332</v>
      </c>
      <c r="K133" t="s">
        <v>333</v>
      </c>
      <c r="L133">
        <v>1346</v>
      </c>
      <c r="N133">
        <v>1009</v>
      </c>
      <c r="O133" t="s">
        <v>167</v>
      </c>
      <c r="P133" t="s">
        <v>167</v>
      </c>
      <c r="Q133">
        <v>1</v>
      </c>
      <c r="X133">
        <v>6.6000000000000003E-2</v>
      </c>
      <c r="Y133">
        <v>29.89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6.6000000000000003E-2</v>
      </c>
      <c r="AH133">
        <v>2</v>
      </c>
      <c r="AI133">
        <v>421770026</v>
      </c>
      <c r="AJ133">
        <v>103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ROW(Source!A150)</f>
        <v>150</v>
      </c>
      <c r="B134">
        <v>421770293</v>
      </c>
      <c r="C134">
        <v>421770019</v>
      </c>
      <c r="D134">
        <v>405885592</v>
      </c>
      <c r="E134">
        <v>1</v>
      </c>
      <c r="F134">
        <v>1</v>
      </c>
      <c r="G134">
        <v>1080</v>
      </c>
      <c r="H134">
        <v>3</v>
      </c>
      <c r="I134" t="s">
        <v>311</v>
      </c>
      <c r="J134" t="s">
        <v>312</v>
      </c>
      <c r="K134" t="s">
        <v>313</v>
      </c>
      <c r="L134">
        <v>1348</v>
      </c>
      <c r="N134">
        <v>1009</v>
      </c>
      <c r="O134" t="s">
        <v>116</v>
      </c>
      <c r="P134" t="s">
        <v>116</v>
      </c>
      <c r="Q134">
        <v>1000</v>
      </c>
      <c r="X134">
        <v>6.9999999999999994E-5</v>
      </c>
      <c r="Y134">
        <v>8590.86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6.9999999999999994E-5</v>
      </c>
      <c r="AH134">
        <v>2</v>
      </c>
      <c r="AI134">
        <v>421770027</v>
      </c>
      <c r="AJ134">
        <v>104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ROW(Source!A150)</f>
        <v>150</v>
      </c>
      <c r="B135">
        <v>421770294</v>
      </c>
      <c r="C135">
        <v>421770019</v>
      </c>
      <c r="D135">
        <v>405885636</v>
      </c>
      <c r="E135">
        <v>1</v>
      </c>
      <c r="F135">
        <v>1</v>
      </c>
      <c r="G135">
        <v>1080</v>
      </c>
      <c r="H135">
        <v>3</v>
      </c>
      <c r="I135" t="s">
        <v>343</v>
      </c>
      <c r="J135" t="s">
        <v>344</v>
      </c>
      <c r="K135" t="s">
        <v>345</v>
      </c>
      <c r="L135">
        <v>1346</v>
      </c>
      <c r="N135">
        <v>1009</v>
      </c>
      <c r="O135" t="s">
        <v>167</v>
      </c>
      <c r="P135" t="s">
        <v>167</v>
      </c>
      <c r="Q135">
        <v>1</v>
      </c>
      <c r="X135">
        <v>6.6000000000000003E-2</v>
      </c>
      <c r="Y135">
        <v>159.06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6.6000000000000003E-2</v>
      </c>
      <c r="AH135">
        <v>2</v>
      </c>
      <c r="AI135">
        <v>421770028</v>
      </c>
      <c r="AJ135">
        <v>105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ROW(Source!A150)</f>
        <v>150</v>
      </c>
      <c r="B136">
        <v>421770295</v>
      </c>
      <c r="C136">
        <v>421770019</v>
      </c>
      <c r="D136">
        <v>405884550</v>
      </c>
      <c r="E136">
        <v>1</v>
      </c>
      <c r="F136">
        <v>1</v>
      </c>
      <c r="G136">
        <v>1080</v>
      </c>
      <c r="H136">
        <v>3</v>
      </c>
      <c r="I136" t="s">
        <v>346</v>
      </c>
      <c r="J136" t="s">
        <v>347</v>
      </c>
      <c r="K136" t="s">
        <v>348</v>
      </c>
      <c r="L136">
        <v>235684255</v>
      </c>
      <c r="N136">
        <v>1010</v>
      </c>
      <c r="O136" t="s">
        <v>171</v>
      </c>
      <c r="P136" t="s">
        <v>171</v>
      </c>
      <c r="Q136">
        <v>1</v>
      </c>
      <c r="X136">
        <v>1.3</v>
      </c>
      <c r="Y136">
        <v>3.86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1.3</v>
      </c>
      <c r="AH136">
        <v>2</v>
      </c>
      <c r="AI136">
        <v>421770029</v>
      </c>
      <c r="AJ136">
        <v>106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ROW(Source!A150)</f>
        <v>150</v>
      </c>
      <c r="B137">
        <v>421770296</v>
      </c>
      <c r="C137">
        <v>421770019</v>
      </c>
      <c r="D137">
        <v>405884551</v>
      </c>
      <c r="E137">
        <v>1</v>
      </c>
      <c r="F137">
        <v>1</v>
      </c>
      <c r="G137">
        <v>1080</v>
      </c>
      <c r="H137">
        <v>3</v>
      </c>
      <c r="I137" t="s">
        <v>349</v>
      </c>
      <c r="J137" t="s">
        <v>350</v>
      </c>
      <c r="K137" t="s">
        <v>351</v>
      </c>
      <c r="L137">
        <v>235684255</v>
      </c>
      <c r="N137">
        <v>1010</v>
      </c>
      <c r="O137" t="s">
        <v>171</v>
      </c>
      <c r="P137" t="s">
        <v>171</v>
      </c>
      <c r="Q137">
        <v>1</v>
      </c>
      <c r="X137">
        <v>1.4</v>
      </c>
      <c r="Y137">
        <v>0.89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1.4</v>
      </c>
      <c r="AH137">
        <v>2</v>
      </c>
      <c r="AI137">
        <v>421770030</v>
      </c>
      <c r="AJ137">
        <v>107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ROW(Source!A150)</f>
        <v>150</v>
      </c>
      <c r="B138">
        <v>421770297</v>
      </c>
      <c r="C138">
        <v>421770019</v>
      </c>
      <c r="D138">
        <v>405886442</v>
      </c>
      <c r="E138">
        <v>1</v>
      </c>
      <c r="F138">
        <v>1</v>
      </c>
      <c r="G138">
        <v>1080</v>
      </c>
      <c r="H138">
        <v>3</v>
      </c>
      <c r="I138" t="s">
        <v>352</v>
      </c>
      <c r="J138" t="s">
        <v>353</v>
      </c>
      <c r="K138" t="s">
        <v>354</v>
      </c>
      <c r="L138">
        <v>1346</v>
      </c>
      <c r="N138">
        <v>1009</v>
      </c>
      <c r="O138" t="s">
        <v>167</v>
      </c>
      <c r="P138" t="s">
        <v>167</v>
      </c>
      <c r="Q138">
        <v>1</v>
      </c>
      <c r="X138">
        <v>2.5999999999999999E-2</v>
      </c>
      <c r="Y138">
        <v>15.11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2.5999999999999999E-2</v>
      </c>
      <c r="AH138">
        <v>2</v>
      </c>
      <c r="AI138">
        <v>421770031</v>
      </c>
      <c r="AJ138">
        <v>108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ROW(Source!A150)</f>
        <v>150</v>
      </c>
      <c r="B139">
        <v>421770298</v>
      </c>
      <c r="C139">
        <v>421770019</v>
      </c>
      <c r="D139">
        <v>405886883</v>
      </c>
      <c r="E139">
        <v>1</v>
      </c>
      <c r="F139">
        <v>1</v>
      </c>
      <c r="G139">
        <v>1080</v>
      </c>
      <c r="H139">
        <v>3</v>
      </c>
      <c r="I139" t="s">
        <v>355</v>
      </c>
      <c r="J139" t="s">
        <v>356</v>
      </c>
      <c r="K139" t="s">
        <v>357</v>
      </c>
      <c r="L139">
        <v>1346</v>
      </c>
      <c r="N139">
        <v>1009</v>
      </c>
      <c r="O139" t="s">
        <v>167</v>
      </c>
      <c r="P139" t="s">
        <v>167</v>
      </c>
      <c r="Q139">
        <v>1</v>
      </c>
      <c r="X139">
        <v>1.7999999999999999E-2</v>
      </c>
      <c r="Y139">
        <v>23.12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1.7999999999999999E-2</v>
      </c>
      <c r="AH139">
        <v>2</v>
      </c>
      <c r="AI139">
        <v>421770032</v>
      </c>
      <c r="AJ139">
        <v>109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ROW(Source!A150)</f>
        <v>150</v>
      </c>
      <c r="B140">
        <v>421770299</v>
      </c>
      <c r="C140">
        <v>421770019</v>
      </c>
      <c r="D140">
        <v>405891492</v>
      </c>
      <c r="E140">
        <v>1</v>
      </c>
      <c r="F140">
        <v>1</v>
      </c>
      <c r="G140">
        <v>1080</v>
      </c>
      <c r="H140">
        <v>3</v>
      </c>
      <c r="I140" t="s">
        <v>358</v>
      </c>
      <c r="J140" t="s">
        <v>359</v>
      </c>
      <c r="K140" t="s">
        <v>360</v>
      </c>
      <c r="L140">
        <v>1349</v>
      </c>
      <c r="N140">
        <v>1009</v>
      </c>
      <c r="O140" t="s">
        <v>361</v>
      </c>
      <c r="P140" t="s">
        <v>361</v>
      </c>
      <c r="Q140">
        <v>1E-3</v>
      </c>
      <c r="X140">
        <v>4</v>
      </c>
      <c r="Y140">
        <v>7.0000000000000007E-2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</v>
      </c>
      <c r="AH140">
        <v>2</v>
      </c>
      <c r="AI140">
        <v>421770033</v>
      </c>
      <c r="AJ140">
        <v>110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ROW(Source!A150)</f>
        <v>150</v>
      </c>
      <c r="B141">
        <v>421770300</v>
      </c>
      <c r="C141">
        <v>421770019</v>
      </c>
      <c r="D141">
        <v>405908281</v>
      </c>
      <c r="E141">
        <v>1</v>
      </c>
      <c r="F141">
        <v>1</v>
      </c>
      <c r="G141">
        <v>1080</v>
      </c>
      <c r="H141">
        <v>3</v>
      </c>
      <c r="I141" t="s">
        <v>362</v>
      </c>
      <c r="J141" t="s">
        <v>363</v>
      </c>
      <c r="K141" t="s">
        <v>364</v>
      </c>
      <c r="L141">
        <v>1356</v>
      </c>
      <c r="N141">
        <v>1010</v>
      </c>
      <c r="O141" t="s">
        <v>365</v>
      </c>
      <c r="P141" t="s">
        <v>365</v>
      </c>
      <c r="Q141">
        <v>1000</v>
      </c>
      <c r="X141">
        <v>2E-3</v>
      </c>
      <c r="Y141">
        <v>56.16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2E-3</v>
      </c>
      <c r="AH141">
        <v>2</v>
      </c>
      <c r="AI141">
        <v>421770034</v>
      </c>
      <c r="AJ141">
        <v>111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ROW(Source!A150)</f>
        <v>150</v>
      </c>
      <c r="B142">
        <v>421770301</v>
      </c>
      <c r="C142">
        <v>421770019</v>
      </c>
      <c r="D142">
        <v>405908694</v>
      </c>
      <c r="E142">
        <v>1</v>
      </c>
      <c r="F142">
        <v>1</v>
      </c>
      <c r="G142">
        <v>1080</v>
      </c>
      <c r="H142">
        <v>3</v>
      </c>
      <c r="I142" t="s">
        <v>366</v>
      </c>
      <c r="J142" t="s">
        <v>367</v>
      </c>
      <c r="K142" t="s">
        <v>368</v>
      </c>
      <c r="L142">
        <v>235684255</v>
      </c>
      <c r="N142">
        <v>1010</v>
      </c>
      <c r="O142" t="s">
        <v>171</v>
      </c>
      <c r="P142" t="s">
        <v>171</v>
      </c>
      <c r="Q142">
        <v>1</v>
      </c>
      <c r="X142">
        <v>1</v>
      </c>
      <c r="Y142">
        <v>14.99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1</v>
      </c>
      <c r="AH142">
        <v>2</v>
      </c>
      <c r="AI142">
        <v>421770035</v>
      </c>
      <c r="AJ142">
        <v>112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ROW(Source!A150)</f>
        <v>150</v>
      </c>
      <c r="B143">
        <v>421770302</v>
      </c>
      <c r="C143">
        <v>421770019</v>
      </c>
      <c r="D143">
        <v>405841952</v>
      </c>
      <c r="E143">
        <v>1080</v>
      </c>
      <c r="F143">
        <v>1</v>
      </c>
      <c r="G143">
        <v>1080</v>
      </c>
      <c r="H143">
        <v>3</v>
      </c>
      <c r="I143" t="s">
        <v>165</v>
      </c>
      <c r="J143" t="s">
        <v>3</v>
      </c>
      <c r="K143" t="s">
        <v>166</v>
      </c>
      <c r="L143">
        <v>1346</v>
      </c>
      <c r="N143">
        <v>1009</v>
      </c>
      <c r="O143" t="s">
        <v>167</v>
      </c>
      <c r="P143" t="s">
        <v>167</v>
      </c>
      <c r="Q143">
        <v>1</v>
      </c>
      <c r="X143">
        <v>0.57599999999999996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0.57599999999999996</v>
      </c>
      <c r="AH143">
        <v>2</v>
      </c>
      <c r="AI143">
        <v>421770057</v>
      </c>
      <c r="AJ143">
        <v>113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ROW(Source!A150)</f>
        <v>150</v>
      </c>
      <c r="B144">
        <v>421770303</v>
      </c>
      <c r="C144">
        <v>421770019</v>
      </c>
      <c r="D144">
        <v>405857002</v>
      </c>
      <c r="E144">
        <v>1080</v>
      </c>
      <c r="F144">
        <v>1</v>
      </c>
      <c r="G144">
        <v>1080</v>
      </c>
      <c r="H144">
        <v>3</v>
      </c>
      <c r="I144" t="s">
        <v>175</v>
      </c>
      <c r="J144" t="s">
        <v>3</v>
      </c>
      <c r="K144" t="s">
        <v>184</v>
      </c>
      <c r="L144">
        <v>235684255</v>
      </c>
      <c r="N144">
        <v>1010</v>
      </c>
      <c r="O144" t="s">
        <v>171</v>
      </c>
      <c r="P144" t="s">
        <v>171</v>
      </c>
      <c r="Q144">
        <v>1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1</v>
      </c>
      <c r="AH144">
        <v>2</v>
      </c>
      <c r="AI144">
        <v>421770059</v>
      </c>
      <c r="AJ144">
        <v>114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ROW(Source!A150)</f>
        <v>150</v>
      </c>
      <c r="B145">
        <v>421770304</v>
      </c>
      <c r="C145">
        <v>421770019</v>
      </c>
      <c r="D145">
        <v>405859119</v>
      </c>
      <c r="E145">
        <v>1080</v>
      </c>
      <c r="F145">
        <v>1</v>
      </c>
      <c r="G145">
        <v>1080</v>
      </c>
      <c r="H145">
        <v>3</v>
      </c>
      <c r="I145" t="s">
        <v>177</v>
      </c>
      <c r="J145" t="s">
        <v>3</v>
      </c>
      <c r="K145" t="s">
        <v>178</v>
      </c>
      <c r="L145">
        <v>235684255</v>
      </c>
      <c r="N145">
        <v>1010</v>
      </c>
      <c r="O145" t="s">
        <v>171</v>
      </c>
      <c r="P145" t="s">
        <v>171</v>
      </c>
      <c r="Q145">
        <v>1</v>
      </c>
      <c r="X145">
        <v>6.1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6.1</v>
      </c>
      <c r="AH145">
        <v>2</v>
      </c>
      <c r="AI145">
        <v>421770061</v>
      </c>
      <c r="AJ145">
        <v>115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ROW(Source!A150)</f>
        <v>150</v>
      </c>
      <c r="B146">
        <v>421770305</v>
      </c>
      <c r="C146">
        <v>421770019</v>
      </c>
      <c r="D146">
        <v>405875215</v>
      </c>
      <c r="E146">
        <v>1080</v>
      </c>
      <c r="F146">
        <v>1</v>
      </c>
      <c r="G146">
        <v>1080</v>
      </c>
      <c r="H146">
        <v>3</v>
      </c>
      <c r="I146" t="s">
        <v>179</v>
      </c>
      <c r="J146" t="s">
        <v>3</v>
      </c>
      <c r="K146" t="s">
        <v>180</v>
      </c>
      <c r="L146">
        <v>1348</v>
      </c>
      <c r="N146">
        <v>1009</v>
      </c>
      <c r="O146" t="s">
        <v>116</v>
      </c>
      <c r="P146" t="s">
        <v>116</v>
      </c>
      <c r="Q146">
        <v>1000</v>
      </c>
      <c r="X146">
        <v>3.0000000000000001E-3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3.0000000000000001E-3</v>
      </c>
      <c r="AH146">
        <v>2</v>
      </c>
      <c r="AI146">
        <v>421770063</v>
      </c>
      <c r="AJ146">
        <v>116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ROW(Source!A151)</f>
        <v>151</v>
      </c>
      <c r="B147">
        <v>421770286</v>
      </c>
      <c r="C147">
        <v>421770019</v>
      </c>
      <c r="D147">
        <v>405844724</v>
      </c>
      <c r="E147">
        <v>1080</v>
      </c>
      <c r="F147">
        <v>1</v>
      </c>
      <c r="G147">
        <v>1080</v>
      </c>
      <c r="H147">
        <v>1</v>
      </c>
      <c r="I147" t="s">
        <v>294</v>
      </c>
      <c r="J147" t="s">
        <v>3</v>
      </c>
      <c r="K147" t="s">
        <v>295</v>
      </c>
      <c r="L147">
        <v>1191</v>
      </c>
      <c r="N147">
        <v>1013</v>
      </c>
      <c r="O147" t="s">
        <v>296</v>
      </c>
      <c r="P147" t="s">
        <v>296</v>
      </c>
      <c r="Q147">
        <v>1</v>
      </c>
      <c r="X147">
        <v>3.11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3.11</v>
      </c>
      <c r="AH147">
        <v>2</v>
      </c>
      <c r="AI147">
        <v>421770020</v>
      </c>
      <c r="AJ147">
        <v>117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ROW(Source!A151)</f>
        <v>151</v>
      </c>
      <c r="B148">
        <v>421770287</v>
      </c>
      <c r="C148">
        <v>421770019</v>
      </c>
      <c r="D148">
        <v>405915920</v>
      </c>
      <c r="E148">
        <v>1</v>
      </c>
      <c r="F148">
        <v>1</v>
      </c>
      <c r="G148">
        <v>1080</v>
      </c>
      <c r="H148">
        <v>2</v>
      </c>
      <c r="I148" t="s">
        <v>303</v>
      </c>
      <c r="J148" t="s">
        <v>304</v>
      </c>
      <c r="K148" t="s">
        <v>305</v>
      </c>
      <c r="L148">
        <v>1368</v>
      </c>
      <c r="N148">
        <v>1011</v>
      </c>
      <c r="O148" t="s">
        <v>306</v>
      </c>
      <c r="P148" t="s">
        <v>306</v>
      </c>
      <c r="Q148">
        <v>1</v>
      </c>
      <c r="X148">
        <v>0.11</v>
      </c>
      <c r="Y148">
        <v>0</v>
      </c>
      <c r="Z148">
        <v>7.11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0.11</v>
      </c>
      <c r="AH148">
        <v>2</v>
      </c>
      <c r="AI148">
        <v>421770021</v>
      </c>
      <c r="AJ148">
        <v>118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ROW(Source!A151)</f>
        <v>151</v>
      </c>
      <c r="B149">
        <v>421770288</v>
      </c>
      <c r="C149">
        <v>421770019</v>
      </c>
      <c r="D149">
        <v>405916219</v>
      </c>
      <c r="E149">
        <v>1</v>
      </c>
      <c r="F149">
        <v>1</v>
      </c>
      <c r="G149">
        <v>1080</v>
      </c>
      <c r="H149">
        <v>2</v>
      </c>
      <c r="I149" t="s">
        <v>307</v>
      </c>
      <c r="J149" t="s">
        <v>308</v>
      </c>
      <c r="K149" t="s">
        <v>309</v>
      </c>
      <c r="L149">
        <v>1368</v>
      </c>
      <c r="N149">
        <v>1011</v>
      </c>
      <c r="O149" t="s">
        <v>306</v>
      </c>
      <c r="P149" t="s">
        <v>306</v>
      </c>
      <c r="Q149">
        <v>1</v>
      </c>
      <c r="X149">
        <v>0.01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0.01</v>
      </c>
      <c r="AH149">
        <v>2</v>
      </c>
      <c r="AI149">
        <v>421770022</v>
      </c>
      <c r="AJ149">
        <v>119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ROW(Source!A151)</f>
        <v>151</v>
      </c>
      <c r="B150">
        <v>421770289</v>
      </c>
      <c r="C150">
        <v>421770019</v>
      </c>
      <c r="D150">
        <v>405916311</v>
      </c>
      <c r="E150">
        <v>1</v>
      </c>
      <c r="F150">
        <v>1</v>
      </c>
      <c r="G150">
        <v>1080</v>
      </c>
      <c r="H150">
        <v>2</v>
      </c>
      <c r="I150" t="s">
        <v>369</v>
      </c>
      <c r="J150" t="s">
        <v>370</v>
      </c>
      <c r="K150" t="s">
        <v>371</v>
      </c>
      <c r="L150">
        <v>1368</v>
      </c>
      <c r="N150">
        <v>1011</v>
      </c>
      <c r="O150" t="s">
        <v>306</v>
      </c>
      <c r="P150" t="s">
        <v>306</v>
      </c>
      <c r="Q150">
        <v>1</v>
      </c>
      <c r="X150">
        <v>0.28000000000000003</v>
      </c>
      <c r="Y150">
        <v>0</v>
      </c>
      <c r="Z150">
        <v>1.4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0.28000000000000003</v>
      </c>
      <c r="AH150">
        <v>2</v>
      </c>
      <c r="AI150">
        <v>421770023</v>
      </c>
      <c r="AJ150">
        <v>120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ROW(Source!A151)</f>
        <v>151</v>
      </c>
      <c r="B151">
        <v>421770290</v>
      </c>
      <c r="C151">
        <v>421770019</v>
      </c>
      <c r="D151">
        <v>405916332</v>
      </c>
      <c r="E151">
        <v>1</v>
      </c>
      <c r="F151">
        <v>1</v>
      </c>
      <c r="G151">
        <v>1080</v>
      </c>
      <c r="H151">
        <v>2</v>
      </c>
      <c r="I151" t="s">
        <v>337</v>
      </c>
      <c r="J151" t="s">
        <v>338</v>
      </c>
      <c r="K151" t="s">
        <v>339</v>
      </c>
      <c r="L151">
        <v>1368</v>
      </c>
      <c r="N151">
        <v>1011</v>
      </c>
      <c r="O151" t="s">
        <v>306</v>
      </c>
      <c r="P151" t="s">
        <v>306</v>
      </c>
      <c r="Q151">
        <v>1</v>
      </c>
      <c r="X151">
        <v>0.03</v>
      </c>
      <c r="Y151">
        <v>0</v>
      </c>
      <c r="Z151">
        <v>0.35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0.03</v>
      </c>
      <c r="AH151">
        <v>2</v>
      </c>
      <c r="AI151">
        <v>421770024</v>
      </c>
      <c r="AJ151">
        <v>121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ROW(Source!A151)</f>
        <v>151</v>
      </c>
      <c r="B152">
        <v>421770291</v>
      </c>
      <c r="C152">
        <v>421770019</v>
      </c>
      <c r="D152">
        <v>405885432</v>
      </c>
      <c r="E152">
        <v>1</v>
      </c>
      <c r="F152">
        <v>1</v>
      </c>
      <c r="G152">
        <v>1080</v>
      </c>
      <c r="H152">
        <v>3</v>
      </c>
      <c r="I152" t="s">
        <v>340</v>
      </c>
      <c r="J152" t="s">
        <v>341</v>
      </c>
      <c r="K152" t="s">
        <v>342</v>
      </c>
      <c r="L152">
        <v>1346</v>
      </c>
      <c r="N152">
        <v>1009</v>
      </c>
      <c r="O152" t="s">
        <v>167</v>
      </c>
      <c r="P152" t="s">
        <v>167</v>
      </c>
      <c r="Q152">
        <v>1</v>
      </c>
      <c r="X152">
        <v>7.0000000000000001E-3</v>
      </c>
      <c r="Y152">
        <v>13.95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7.0000000000000001E-3</v>
      </c>
      <c r="AH152">
        <v>2</v>
      </c>
      <c r="AI152">
        <v>421770025</v>
      </c>
      <c r="AJ152">
        <v>122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ROW(Source!A151)</f>
        <v>151</v>
      </c>
      <c r="B153">
        <v>421770292</v>
      </c>
      <c r="C153">
        <v>421770019</v>
      </c>
      <c r="D153">
        <v>405885522</v>
      </c>
      <c r="E153">
        <v>1</v>
      </c>
      <c r="F153">
        <v>1</v>
      </c>
      <c r="G153">
        <v>1080</v>
      </c>
      <c r="H153">
        <v>3</v>
      </c>
      <c r="I153" t="s">
        <v>331</v>
      </c>
      <c r="J153" t="s">
        <v>332</v>
      </c>
      <c r="K153" t="s">
        <v>333</v>
      </c>
      <c r="L153">
        <v>1346</v>
      </c>
      <c r="N153">
        <v>1009</v>
      </c>
      <c r="O153" t="s">
        <v>167</v>
      </c>
      <c r="P153" t="s">
        <v>167</v>
      </c>
      <c r="Q153">
        <v>1</v>
      </c>
      <c r="X153">
        <v>6.6000000000000003E-2</v>
      </c>
      <c r="Y153">
        <v>29.89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6.6000000000000003E-2</v>
      </c>
      <c r="AH153">
        <v>2</v>
      </c>
      <c r="AI153">
        <v>421770026</v>
      </c>
      <c r="AJ153">
        <v>123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ROW(Source!A151)</f>
        <v>151</v>
      </c>
      <c r="B154">
        <v>421770293</v>
      </c>
      <c r="C154">
        <v>421770019</v>
      </c>
      <c r="D154">
        <v>405885592</v>
      </c>
      <c r="E154">
        <v>1</v>
      </c>
      <c r="F154">
        <v>1</v>
      </c>
      <c r="G154">
        <v>1080</v>
      </c>
      <c r="H154">
        <v>3</v>
      </c>
      <c r="I154" t="s">
        <v>311</v>
      </c>
      <c r="J154" t="s">
        <v>312</v>
      </c>
      <c r="K154" t="s">
        <v>313</v>
      </c>
      <c r="L154">
        <v>1348</v>
      </c>
      <c r="N154">
        <v>1009</v>
      </c>
      <c r="O154" t="s">
        <v>116</v>
      </c>
      <c r="P154" t="s">
        <v>116</v>
      </c>
      <c r="Q154">
        <v>1000</v>
      </c>
      <c r="X154">
        <v>6.9999999999999994E-5</v>
      </c>
      <c r="Y154">
        <v>8590.86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6.9999999999999994E-5</v>
      </c>
      <c r="AH154">
        <v>2</v>
      </c>
      <c r="AI154">
        <v>421770027</v>
      </c>
      <c r="AJ154">
        <v>124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ROW(Source!A151)</f>
        <v>151</v>
      </c>
      <c r="B155">
        <v>421770294</v>
      </c>
      <c r="C155">
        <v>421770019</v>
      </c>
      <c r="D155">
        <v>405885636</v>
      </c>
      <c r="E155">
        <v>1</v>
      </c>
      <c r="F155">
        <v>1</v>
      </c>
      <c r="G155">
        <v>1080</v>
      </c>
      <c r="H155">
        <v>3</v>
      </c>
      <c r="I155" t="s">
        <v>343</v>
      </c>
      <c r="J155" t="s">
        <v>344</v>
      </c>
      <c r="K155" t="s">
        <v>345</v>
      </c>
      <c r="L155">
        <v>1346</v>
      </c>
      <c r="N155">
        <v>1009</v>
      </c>
      <c r="O155" t="s">
        <v>167</v>
      </c>
      <c r="P155" t="s">
        <v>167</v>
      </c>
      <c r="Q155">
        <v>1</v>
      </c>
      <c r="X155">
        <v>6.6000000000000003E-2</v>
      </c>
      <c r="Y155">
        <v>159.06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6.6000000000000003E-2</v>
      </c>
      <c r="AH155">
        <v>2</v>
      </c>
      <c r="AI155">
        <v>421770028</v>
      </c>
      <c r="AJ155">
        <v>125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ROW(Source!A151)</f>
        <v>151</v>
      </c>
      <c r="B156">
        <v>421770295</v>
      </c>
      <c r="C156">
        <v>421770019</v>
      </c>
      <c r="D156">
        <v>405884550</v>
      </c>
      <c r="E156">
        <v>1</v>
      </c>
      <c r="F156">
        <v>1</v>
      </c>
      <c r="G156">
        <v>1080</v>
      </c>
      <c r="H156">
        <v>3</v>
      </c>
      <c r="I156" t="s">
        <v>346</v>
      </c>
      <c r="J156" t="s">
        <v>347</v>
      </c>
      <c r="K156" t="s">
        <v>348</v>
      </c>
      <c r="L156">
        <v>235684255</v>
      </c>
      <c r="N156">
        <v>1010</v>
      </c>
      <c r="O156" t="s">
        <v>171</v>
      </c>
      <c r="P156" t="s">
        <v>171</v>
      </c>
      <c r="Q156">
        <v>1</v>
      </c>
      <c r="X156">
        <v>1.3</v>
      </c>
      <c r="Y156">
        <v>3.86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1.3</v>
      </c>
      <c r="AH156">
        <v>2</v>
      </c>
      <c r="AI156">
        <v>421770029</v>
      </c>
      <c r="AJ156">
        <v>126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ROW(Source!A151)</f>
        <v>151</v>
      </c>
      <c r="B157">
        <v>421770296</v>
      </c>
      <c r="C157">
        <v>421770019</v>
      </c>
      <c r="D157">
        <v>405884551</v>
      </c>
      <c r="E157">
        <v>1</v>
      </c>
      <c r="F157">
        <v>1</v>
      </c>
      <c r="G157">
        <v>1080</v>
      </c>
      <c r="H157">
        <v>3</v>
      </c>
      <c r="I157" t="s">
        <v>349</v>
      </c>
      <c r="J157" t="s">
        <v>350</v>
      </c>
      <c r="K157" t="s">
        <v>351</v>
      </c>
      <c r="L157">
        <v>235684255</v>
      </c>
      <c r="N157">
        <v>1010</v>
      </c>
      <c r="O157" t="s">
        <v>171</v>
      </c>
      <c r="P157" t="s">
        <v>171</v>
      </c>
      <c r="Q157">
        <v>1</v>
      </c>
      <c r="X157">
        <v>1.4</v>
      </c>
      <c r="Y157">
        <v>0.89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1.4</v>
      </c>
      <c r="AH157">
        <v>2</v>
      </c>
      <c r="AI157">
        <v>421770030</v>
      </c>
      <c r="AJ157">
        <v>127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ROW(Source!A151)</f>
        <v>151</v>
      </c>
      <c r="B158">
        <v>421770297</v>
      </c>
      <c r="C158">
        <v>421770019</v>
      </c>
      <c r="D158">
        <v>405886442</v>
      </c>
      <c r="E158">
        <v>1</v>
      </c>
      <c r="F158">
        <v>1</v>
      </c>
      <c r="G158">
        <v>1080</v>
      </c>
      <c r="H158">
        <v>3</v>
      </c>
      <c r="I158" t="s">
        <v>352</v>
      </c>
      <c r="J158" t="s">
        <v>353</v>
      </c>
      <c r="K158" t="s">
        <v>354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X158">
        <v>2.5999999999999999E-2</v>
      </c>
      <c r="Y158">
        <v>15.11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2.5999999999999999E-2</v>
      </c>
      <c r="AH158">
        <v>2</v>
      </c>
      <c r="AI158">
        <v>421770031</v>
      </c>
      <c r="AJ158">
        <v>128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ROW(Source!A151)</f>
        <v>151</v>
      </c>
      <c r="B159">
        <v>421770298</v>
      </c>
      <c r="C159">
        <v>421770019</v>
      </c>
      <c r="D159">
        <v>405886883</v>
      </c>
      <c r="E159">
        <v>1</v>
      </c>
      <c r="F159">
        <v>1</v>
      </c>
      <c r="G159">
        <v>1080</v>
      </c>
      <c r="H159">
        <v>3</v>
      </c>
      <c r="I159" t="s">
        <v>355</v>
      </c>
      <c r="J159" t="s">
        <v>356</v>
      </c>
      <c r="K159" t="s">
        <v>357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X159">
        <v>1.7999999999999999E-2</v>
      </c>
      <c r="Y159">
        <v>23.12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1.7999999999999999E-2</v>
      </c>
      <c r="AH159">
        <v>2</v>
      </c>
      <c r="AI159">
        <v>421770032</v>
      </c>
      <c r="AJ159">
        <v>129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ROW(Source!A151)</f>
        <v>151</v>
      </c>
      <c r="B160">
        <v>421770299</v>
      </c>
      <c r="C160">
        <v>421770019</v>
      </c>
      <c r="D160">
        <v>405891492</v>
      </c>
      <c r="E160">
        <v>1</v>
      </c>
      <c r="F160">
        <v>1</v>
      </c>
      <c r="G160">
        <v>1080</v>
      </c>
      <c r="H160">
        <v>3</v>
      </c>
      <c r="I160" t="s">
        <v>358</v>
      </c>
      <c r="J160" t="s">
        <v>359</v>
      </c>
      <c r="K160" t="s">
        <v>360</v>
      </c>
      <c r="L160">
        <v>1349</v>
      </c>
      <c r="N160">
        <v>1009</v>
      </c>
      <c r="O160" t="s">
        <v>361</v>
      </c>
      <c r="P160" t="s">
        <v>361</v>
      </c>
      <c r="Q160">
        <v>1E-3</v>
      </c>
      <c r="X160">
        <v>4</v>
      </c>
      <c r="Y160">
        <v>7.0000000000000007E-2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</v>
      </c>
      <c r="AH160">
        <v>2</v>
      </c>
      <c r="AI160">
        <v>421770033</v>
      </c>
      <c r="AJ160">
        <v>130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ROW(Source!A151)</f>
        <v>151</v>
      </c>
      <c r="B161">
        <v>421770300</v>
      </c>
      <c r="C161">
        <v>421770019</v>
      </c>
      <c r="D161">
        <v>405908281</v>
      </c>
      <c r="E161">
        <v>1</v>
      </c>
      <c r="F161">
        <v>1</v>
      </c>
      <c r="G161">
        <v>1080</v>
      </c>
      <c r="H161">
        <v>3</v>
      </c>
      <c r="I161" t="s">
        <v>362</v>
      </c>
      <c r="J161" t="s">
        <v>363</v>
      </c>
      <c r="K161" t="s">
        <v>364</v>
      </c>
      <c r="L161">
        <v>1356</v>
      </c>
      <c r="N161">
        <v>1010</v>
      </c>
      <c r="O161" t="s">
        <v>365</v>
      </c>
      <c r="P161" t="s">
        <v>365</v>
      </c>
      <c r="Q161">
        <v>1000</v>
      </c>
      <c r="X161">
        <v>2E-3</v>
      </c>
      <c r="Y161">
        <v>56.16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2E-3</v>
      </c>
      <c r="AH161">
        <v>2</v>
      </c>
      <c r="AI161">
        <v>421770034</v>
      </c>
      <c r="AJ161">
        <v>131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ROW(Source!A151)</f>
        <v>151</v>
      </c>
      <c r="B162">
        <v>421770301</v>
      </c>
      <c r="C162">
        <v>421770019</v>
      </c>
      <c r="D162">
        <v>405908694</v>
      </c>
      <c r="E162">
        <v>1</v>
      </c>
      <c r="F162">
        <v>1</v>
      </c>
      <c r="G162">
        <v>1080</v>
      </c>
      <c r="H162">
        <v>3</v>
      </c>
      <c r="I162" t="s">
        <v>366</v>
      </c>
      <c r="J162" t="s">
        <v>367</v>
      </c>
      <c r="K162" t="s">
        <v>368</v>
      </c>
      <c r="L162">
        <v>235684255</v>
      </c>
      <c r="N162">
        <v>1010</v>
      </c>
      <c r="O162" t="s">
        <v>171</v>
      </c>
      <c r="P162" t="s">
        <v>171</v>
      </c>
      <c r="Q162">
        <v>1</v>
      </c>
      <c r="X162">
        <v>1</v>
      </c>
      <c r="Y162">
        <v>14.99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</v>
      </c>
      <c r="AH162">
        <v>2</v>
      </c>
      <c r="AI162">
        <v>421770035</v>
      </c>
      <c r="AJ162">
        <v>132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ROW(Source!A151)</f>
        <v>151</v>
      </c>
      <c r="B163">
        <v>421770302</v>
      </c>
      <c r="C163">
        <v>421770019</v>
      </c>
      <c r="D163">
        <v>405841952</v>
      </c>
      <c r="E163">
        <v>1080</v>
      </c>
      <c r="F163">
        <v>1</v>
      </c>
      <c r="G163">
        <v>1080</v>
      </c>
      <c r="H163">
        <v>3</v>
      </c>
      <c r="I163" t="s">
        <v>165</v>
      </c>
      <c r="J163" t="s">
        <v>3</v>
      </c>
      <c r="K163" t="s">
        <v>166</v>
      </c>
      <c r="L163">
        <v>1346</v>
      </c>
      <c r="N163">
        <v>1009</v>
      </c>
      <c r="O163" t="s">
        <v>167</v>
      </c>
      <c r="P163" t="s">
        <v>167</v>
      </c>
      <c r="Q163">
        <v>1</v>
      </c>
      <c r="X163">
        <v>0.57599999999999996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0.57599999999999996</v>
      </c>
      <c r="AH163">
        <v>2</v>
      </c>
      <c r="AI163">
        <v>421770057</v>
      </c>
      <c r="AJ163">
        <v>133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ROW(Source!A151)</f>
        <v>151</v>
      </c>
      <c r="B164">
        <v>421770303</v>
      </c>
      <c r="C164">
        <v>421770019</v>
      </c>
      <c r="D164">
        <v>405857002</v>
      </c>
      <c r="E164">
        <v>1080</v>
      </c>
      <c r="F164">
        <v>1</v>
      </c>
      <c r="G164">
        <v>1080</v>
      </c>
      <c r="H164">
        <v>3</v>
      </c>
      <c r="I164" t="s">
        <v>175</v>
      </c>
      <c r="J164" t="s">
        <v>3</v>
      </c>
      <c r="K164" t="s">
        <v>184</v>
      </c>
      <c r="L164">
        <v>235684255</v>
      </c>
      <c r="N164">
        <v>1010</v>
      </c>
      <c r="O164" t="s">
        <v>171</v>
      </c>
      <c r="P164" t="s">
        <v>171</v>
      </c>
      <c r="Q164">
        <v>1</v>
      </c>
      <c r="X164">
        <v>1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1</v>
      </c>
      <c r="AH164">
        <v>2</v>
      </c>
      <c r="AI164">
        <v>421770059</v>
      </c>
      <c r="AJ164">
        <v>134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ROW(Source!A151)</f>
        <v>151</v>
      </c>
      <c r="B165">
        <v>421770304</v>
      </c>
      <c r="C165">
        <v>421770019</v>
      </c>
      <c r="D165">
        <v>405859119</v>
      </c>
      <c r="E165">
        <v>1080</v>
      </c>
      <c r="F165">
        <v>1</v>
      </c>
      <c r="G165">
        <v>1080</v>
      </c>
      <c r="H165">
        <v>3</v>
      </c>
      <c r="I165" t="s">
        <v>177</v>
      </c>
      <c r="J165" t="s">
        <v>3</v>
      </c>
      <c r="K165" t="s">
        <v>178</v>
      </c>
      <c r="L165">
        <v>235684255</v>
      </c>
      <c r="N165">
        <v>1010</v>
      </c>
      <c r="O165" t="s">
        <v>171</v>
      </c>
      <c r="P165" t="s">
        <v>171</v>
      </c>
      <c r="Q165">
        <v>1</v>
      </c>
      <c r="X165">
        <v>6.1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6.1</v>
      </c>
      <c r="AH165">
        <v>2</v>
      </c>
      <c r="AI165">
        <v>421770061</v>
      </c>
      <c r="AJ165">
        <v>135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ROW(Source!A151)</f>
        <v>151</v>
      </c>
      <c r="B166">
        <v>421770305</v>
      </c>
      <c r="C166">
        <v>421770019</v>
      </c>
      <c r="D166">
        <v>405875215</v>
      </c>
      <c r="E166">
        <v>1080</v>
      </c>
      <c r="F166">
        <v>1</v>
      </c>
      <c r="G166">
        <v>1080</v>
      </c>
      <c r="H166">
        <v>3</v>
      </c>
      <c r="I166" t="s">
        <v>179</v>
      </c>
      <c r="J166" t="s">
        <v>3</v>
      </c>
      <c r="K166" t="s">
        <v>180</v>
      </c>
      <c r="L166">
        <v>1348</v>
      </c>
      <c r="N166">
        <v>1009</v>
      </c>
      <c r="O166" t="s">
        <v>116</v>
      </c>
      <c r="P166" t="s">
        <v>116</v>
      </c>
      <c r="Q166">
        <v>1000</v>
      </c>
      <c r="X166">
        <v>3.0000000000000001E-3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3.0000000000000001E-3</v>
      </c>
      <c r="AH166">
        <v>2</v>
      </c>
      <c r="AI166">
        <v>421770063</v>
      </c>
      <c r="AJ166">
        <v>136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ROW(Source!A160)</f>
        <v>160</v>
      </c>
      <c r="B167">
        <v>421770306</v>
      </c>
      <c r="C167">
        <v>421770064</v>
      </c>
      <c r="D167">
        <v>405844724</v>
      </c>
      <c r="E167">
        <v>1080</v>
      </c>
      <c r="F167">
        <v>1</v>
      </c>
      <c r="G167">
        <v>1080</v>
      </c>
      <c r="H167">
        <v>1</v>
      </c>
      <c r="I167" t="s">
        <v>294</v>
      </c>
      <c r="J167" t="s">
        <v>3</v>
      </c>
      <c r="K167" t="s">
        <v>295</v>
      </c>
      <c r="L167">
        <v>1191</v>
      </c>
      <c r="N167">
        <v>1013</v>
      </c>
      <c r="O167" t="s">
        <v>296</v>
      </c>
      <c r="P167" t="s">
        <v>296</v>
      </c>
      <c r="Q167">
        <v>1</v>
      </c>
      <c r="X167">
        <v>7.14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29</v>
      </c>
      <c r="AG167">
        <v>7.4969999999999999</v>
      </c>
      <c r="AH167">
        <v>2</v>
      </c>
      <c r="AI167">
        <v>421770065</v>
      </c>
      <c r="AJ167">
        <v>137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ROW(Source!A160)</f>
        <v>160</v>
      </c>
      <c r="B168">
        <v>421770307</v>
      </c>
      <c r="C168">
        <v>421770064</v>
      </c>
      <c r="D168">
        <v>405916219</v>
      </c>
      <c r="E168">
        <v>1</v>
      </c>
      <c r="F168">
        <v>1</v>
      </c>
      <c r="G168">
        <v>1080</v>
      </c>
      <c r="H168">
        <v>2</v>
      </c>
      <c r="I168" t="s">
        <v>307</v>
      </c>
      <c r="J168" t="s">
        <v>308</v>
      </c>
      <c r="K168" t="s">
        <v>309</v>
      </c>
      <c r="L168">
        <v>1368</v>
      </c>
      <c r="N168">
        <v>1011</v>
      </c>
      <c r="O168" t="s">
        <v>306</v>
      </c>
      <c r="P168" t="s">
        <v>306</v>
      </c>
      <c r="Q168">
        <v>1</v>
      </c>
      <c r="X168">
        <v>0.49</v>
      </c>
      <c r="Y168">
        <v>0</v>
      </c>
      <c r="Z168">
        <v>83.1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29</v>
      </c>
      <c r="AG168">
        <v>0.51449999999999996</v>
      </c>
      <c r="AH168">
        <v>2</v>
      </c>
      <c r="AI168">
        <v>421770066</v>
      </c>
      <c r="AJ168">
        <v>138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ROW(Source!A160)</f>
        <v>160</v>
      </c>
      <c r="B169">
        <v>421770308</v>
      </c>
      <c r="C169">
        <v>421770064</v>
      </c>
      <c r="D169">
        <v>405915538</v>
      </c>
      <c r="E169">
        <v>1</v>
      </c>
      <c r="F169">
        <v>1</v>
      </c>
      <c r="G169">
        <v>1080</v>
      </c>
      <c r="H169">
        <v>2</v>
      </c>
      <c r="I169" t="s">
        <v>372</v>
      </c>
      <c r="J169" t="s">
        <v>373</v>
      </c>
      <c r="K169" t="s">
        <v>374</v>
      </c>
      <c r="L169">
        <v>1368</v>
      </c>
      <c r="N169">
        <v>1011</v>
      </c>
      <c r="O169" t="s">
        <v>306</v>
      </c>
      <c r="P169" t="s">
        <v>306</v>
      </c>
      <c r="Q169">
        <v>1</v>
      </c>
      <c r="X169">
        <v>1.63</v>
      </c>
      <c r="Y169">
        <v>0</v>
      </c>
      <c r="Z169">
        <v>2.27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29</v>
      </c>
      <c r="AG169">
        <v>1.7115</v>
      </c>
      <c r="AH169">
        <v>2</v>
      </c>
      <c r="AI169">
        <v>421770067</v>
      </c>
      <c r="AJ169">
        <v>139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ROW(Source!A160)</f>
        <v>160</v>
      </c>
      <c r="B170">
        <v>421770309</v>
      </c>
      <c r="C170">
        <v>421770064</v>
      </c>
      <c r="D170">
        <v>405915548</v>
      </c>
      <c r="E170">
        <v>1</v>
      </c>
      <c r="F170">
        <v>1</v>
      </c>
      <c r="G170">
        <v>1080</v>
      </c>
      <c r="H170">
        <v>2</v>
      </c>
      <c r="I170" t="s">
        <v>375</v>
      </c>
      <c r="J170" t="s">
        <v>376</v>
      </c>
      <c r="K170" t="s">
        <v>377</v>
      </c>
      <c r="L170">
        <v>1368</v>
      </c>
      <c r="N170">
        <v>1011</v>
      </c>
      <c r="O170" t="s">
        <v>306</v>
      </c>
      <c r="P170" t="s">
        <v>306</v>
      </c>
      <c r="Q170">
        <v>1</v>
      </c>
      <c r="X170">
        <v>1.63</v>
      </c>
      <c r="Y170">
        <v>0</v>
      </c>
      <c r="Z170">
        <v>0.73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29</v>
      </c>
      <c r="AG170">
        <v>1.7115</v>
      </c>
      <c r="AH170">
        <v>2</v>
      </c>
      <c r="AI170">
        <v>421770068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ROW(Source!A160)</f>
        <v>160</v>
      </c>
      <c r="B171">
        <v>421770310</v>
      </c>
      <c r="C171">
        <v>421770064</v>
      </c>
      <c r="D171">
        <v>405884725</v>
      </c>
      <c r="E171">
        <v>1</v>
      </c>
      <c r="F171">
        <v>1</v>
      </c>
      <c r="G171">
        <v>1080</v>
      </c>
      <c r="H171">
        <v>3</v>
      </c>
      <c r="I171" t="s">
        <v>378</v>
      </c>
      <c r="J171" t="s">
        <v>379</v>
      </c>
      <c r="K171" t="s">
        <v>380</v>
      </c>
      <c r="L171">
        <v>1348</v>
      </c>
      <c r="N171">
        <v>1009</v>
      </c>
      <c r="O171" t="s">
        <v>116</v>
      </c>
      <c r="P171" t="s">
        <v>116</v>
      </c>
      <c r="Q171">
        <v>1000</v>
      </c>
      <c r="X171">
        <v>6.0000000000000002E-5</v>
      </c>
      <c r="Y171">
        <v>11233.62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6.0000000000000002E-5</v>
      </c>
      <c r="AH171">
        <v>2</v>
      </c>
      <c r="AI171">
        <v>421770069</v>
      </c>
      <c r="AJ171">
        <v>141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ROW(Source!A160)</f>
        <v>160</v>
      </c>
      <c r="B172">
        <v>421770311</v>
      </c>
      <c r="C172">
        <v>421770064</v>
      </c>
      <c r="D172">
        <v>405891236</v>
      </c>
      <c r="E172">
        <v>1</v>
      </c>
      <c r="F172">
        <v>1</v>
      </c>
      <c r="G172">
        <v>1080</v>
      </c>
      <c r="H172">
        <v>3</v>
      </c>
      <c r="I172" t="s">
        <v>381</v>
      </c>
      <c r="J172" t="s">
        <v>382</v>
      </c>
      <c r="K172" t="s">
        <v>383</v>
      </c>
      <c r="L172">
        <v>1346</v>
      </c>
      <c r="N172">
        <v>1009</v>
      </c>
      <c r="O172" t="s">
        <v>167</v>
      </c>
      <c r="P172" t="s">
        <v>167</v>
      </c>
      <c r="Q172">
        <v>1</v>
      </c>
      <c r="X172">
        <v>0.8</v>
      </c>
      <c r="Y172">
        <v>25.8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0.8</v>
      </c>
      <c r="AH172">
        <v>2</v>
      </c>
      <c r="AI172">
        <v>421770070</v>
      </c>
      <c r="AJ172">
        <v>142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ROW(Source!A160)</f>
        <v>160</v>
      </c>
      <c r="B173">
        <v>421770312</v>
      </c>
      <c r="C173">
        <v>421770064</v>
      </c>
      <c r="D173">
        <v>405885004</v>
      </c>
      <c r="E173">
        <v>1</v>
      </c>
      <c r="F173">
        <v>1</v>
      </c>
      <c r="G173">
        <v>1080</v>
      </c>
      <c r="H173">
        <v>3</v>
      </c>
      <c r="I173" t="s">
        <v>384</v>
      </c>
      <c r="J173" t="s">
        <v>385</v>
      </c>
      <c r="K173" t="s">
        <v>386</v>
      </c>
      <c r="L173">
        <v>1348</v>
      </c>
      <c r="N173">
        <v>1009</v>
      </c>
      <c r="O173" t="s">
        <v>116</v>
      </c>
      <c r="P173" t="s">
        <v>116</v>
      </c>
      <c r="Q173">
        <v>1000</v>
      </c>
      <c r="X173">
        <v>5.0000000000000001E-4</v>
      </c>
      <c r="Y173">
        <v>60960.43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5.0000000000000001E-4</v>
      </c>
      <c r="AH173">
        <v>2</v>
      </c>
      <c r="AI173">
        <v>421770071</v>
      </c>
      <c r="AJ173">
        <v>143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ROW(Source!A160)</f>
        <v>160</v>
      </c>
      <c r="B174">
        <v>421770313</v>
      </c>
      <c r="C174">
        <v>421770064</v>
      </c>
      <c r="D174">
        <v>405885027</v>
      </c>
      <c r="E174">
        <v>1</v>
      </c>
      <c r="F174">
        <v>1</v>
      </c>
      <c r="G174">
        <v>1080</v>
      </c>
      <c r="H174">
        <v>3</v>
      </c>
      <c r="I174" t="s">
        <v>387</v>
      </c>
      <c r="J174" t="s">
        <v>388</v>
      </c>
      <c r="K174" t="s">
        <v>389</v>
      </c>
      <c r="L174">
        <v>1348</v>
      </c>
      <c r="N174">
        <v>1009</v>
      </c>
      <c r="O174" t="s">
        <v>116</v>
      </c>
      <c r="P174" t="s">
        <v>116</v>
      </c>
      <c r="Q174">
        <v>1000</v>
      </c>
      <c r="X174">
        <v>4.0000000000000003E-5</v>
      </c>
      <c r="Y174">
        <v>7973.67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4.0000000000000003E-5</v>
      </c>
      <c r="AH174">
        <v>2</v>
      </c>
      <c r="AI174">
        <v>421770072</v>
      </c>
      <c r="AJ174">
        <v>144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ROW(Source!A160)</f>
        <v>160</v>
      </c>
      <c r="B175">
        <v>421770314</v>
      </c>
      <c r="C175">
        <v>421770064</v>
      </c>
      <c r="D175">
        <v>405908280</v>
      </c>
      <c r="E175">
        <v>1</v>
      </c>
      <c r="F175">
        <v>1</v>
      </c>
      <c r="G175">
        <v>1080</v>
      </c>
      <c r="H175">
        <v>3</v>
      </c>
      <c r="I175" t="s">
        <v>390</v>
      </c>
      <c r="J175" t="s">
        <v>391</v>
      </c>
      <c r="K175" t="s">
        <v>392</v>
      </c>
      <c r="L175">
        <v>1356</v>
      </c>
      <c r="N175">
        <v>1010</v>
      </c>
      <c r="O175" t="s">
        <v>365</v>
      </c>
      <c r="P175" t="s">
        <v>365</v>
      </c>
      <c r="Q175">
        <v>1000</v>
      </c>
      <c r="X175">
        <v>4.0000000000000001E-3</v>
      </c>
      <c r="Y175">
        <v>226.66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4.0000000000000001E-3</v>
      </c>
      <c r="AH175">
        <v>2</v>
      </c>
      <c r="AI175">
        <v>421770073</v>
      </c>
      <c r="AJ175">
        <v>145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ROW(Source!A160)</f>
        <v>160</v>
      </c>
      <c r="B176">
        <v>421770315</v>
      </c>
      <c r="C176">
        <v>421770064</v>
      </c>
      <c r="D176">
        <v>405907941</v>
      </c>
      <c r="E176">
        <v>1</v>
      </c>
      <c r="F176">
        <v>1</v>
      </c>
      <c r="G176">
        <v>1080</v>
      </c>
      <c r="H176">
        <v>3</v>
      </c>
      <c r="I176" t="s">
        <v>393</v>
      </c>
      <c r="J176" t="s">
        <v>394</v>
      </c>
      <c r="K176" t="s">
        <v>395</v>
      </c>
      <c r="L176">
        <v>1301</v>
      </c>
      <c r="N176">
        <v>1003</v>
      </c>
      <c r="O176" t="s">
        <v>44</v>
      </c>
      <c r="P176" t="s">
        <v>44</v>
      </c>
      <c r="Q176">
        <v>1</v>
      </c>
      <c r="X176">
        <v>0.96</v>
      </c>
      <c r="Y176">
        <v>0.7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0.96</v>
      </c>
      <c r="AH176">
        <v>2</v>
      </c>
      <c r="AI176">
        <v>421770074</v>
      </c>
      <c r="AJ176">
        <v>146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ROW(Source!A160)</f>
        <v>160</v>
      </c>
      <c r="B177">
        <v>421770316</v>
      </c>
      <c r="C177">
        <v>421770064</v>
      </c>
      <c r="D177">
        <v>405907943</v>
      </c>
      <c r="E177">
        <v>1</v>
      </c>
      <c r="F177">
        <v>1</v>
      </c>
      <c r="G177">
        <v>1080</v>
      </c>
      <c r="H177">
        <v>3</v>
      </c>
      <c r="I177" t="s">
        <v>396</v>
      </c>
      <c r="J177" t="s">
        <v>397</v>
      </c>
      <c r="K177" t="s">
        <v>398</v>
      </c>
      <c r="L177">
        <v>1356</v>
      </c>
      <c r="N177">
        <v>1010</v>
      </c>
      <c r="O177" t="s">
        <v>365</v>
      </c>
      <c r="P177" t="s">
        <v>365</v>
      </c>
      <c r="Q177">
        <v>1000</v>
      </c>
      <c r="X177">
        <v>8.3199999999999993E-3</v>
      </c>
      <c r="Y177">
        <v>6.44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8.3199999999999993E-3</v>
      </c>
      <c r="AH177">
        <v>2</v>
      </c>
      <c r="AI177">
        <v>421770075</v>
      </c>
      <c r="AJ177">
        <v>147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ROW(Source!A160)</f>
        <v>160</v>
      </c>
      <c r="B178">
        <v>421770317</v>
      </c>
      <c r="C178">
        <v>421770064</v>
      </c>
      <c r="D178">
        <v>405860250</v>
      </c>
      <c r="E178">
        <v>1080</v>
      </c>
      <c r="F178">
        <v>1</v>
      </c>
      <c r="G178">
        <v>1080</v>
      </c>
      <c r="H178">
        <v>3</v>
      </c>
      <c r="I178" t="s">
        <v>189</v>
      </c>
      <c r="J178" t="s">
        <v>3</v>
      </c>
      <c r="K178" t="s">
        <v>190</v>
      </c>
      <c r="L178">
        <v>1303</v>
      </c>
      <c r="N178">
        <v>1003</v>
      </c>
      <c r="O178" t="s">
        <v>191</v>
      </c>
      <c r="P178" t="s">
        <v>191</v>
      </c>
      <c r="Q178">
        <v>1000</v>
      </c>
      <c r="X178">
        <v>0.10199999999999999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0.10199999999999999</v>
      </c>
      <c r="AH178">
        <v>2</v>
      </c>
      <c r="AI178">
        <v>421770090</v>
      </c>
      <c r="AJ178">
        <v>148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ROW(Source!A160)</f>
        <v>160</v>
      </c>
      <c r="B179">
        <v>421770318</v>
      </c>
      <c r="C179">
        <v>421770064</v>
      </c>
      <c r="D179">
        <v>405865204</v>
      </c>
      <c r="E179">
        <v>1080</v>
      </c>
      <c r="F179">
        <v>1</v>
      </c>
      <c r="G179">
        <v>1080</v>
      </c>
      <c r="H179">
        <v>3</v>
      </c>
      <c r="I179" t="s">
        <v>192</v>
      </c>
      <c r="J179" t="s">
        <v>3</v>
      </c>
      <c r="K179" t="s">
        <v>193</v>
      </c>
      <c r="L179">
        <v>235684255</v>
      </c>
      <c r="N179">
        <v>1010</v>
      </c>
      <c r="O179" t="s">
        <v>171</v>
      </c>
      <c r="P179" t="s">
        <v>171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0</v>
      </c>
      <c r="AH179">
        <v>2</v>
      </c>
      <c r="AI179">
        <v>421770092</v>
      </c>
      <c r="AJ179">
        <v>149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ROW(Source!A161)</f>
        <v>161</v>
      </c>
      <c r="B180">
        <v>421770306</v>
      </c>
      <c r="C180">
        <v>421770064</v>
      </c>
      <c r="D180">
        <v>405844724</v>
      </c>
      <c r="E180">
        <v>1080</v>
      </c>
      <c r="F180">
        <v>1</v>
      </c>
      <c r="G180">
        <v>1080</v>
      </c>
      <c r="H180">
        <v>1</v>
      </c>
      <c r="I180" t="s">
        <v>294</v>
      </c>
      <c r="J180" t="s">
        <v>3</v>
      </c>
      <c r="K180" t="s">
        <v>295</v>
      </c>
      <c r="L180">
        <v>1191</v>
      </c>
      <c r="N180">
        <v>1013</v>
      </c>
      <c r="O180" t="s">
        <v>296</v>
      </c>
      <c r="P180" t="s">
        <v>296</v>
      </c>
      <c r="Q180">
        <v>1</v>
      </c>
      <c r="X180">
        <v>7.14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29</v>
      </c>
      <c r="AG180">
        <v>7.4969999999999999</v>
      </c>
      <c r="AH180">
        <v>2</v>
      </c>
      <c r="AI180">
        <v>421770065</v>
      </c>
      <c r="AJ180">
        <v>150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ROW(Source!A161)</f>
        <v>161</v>
      </c>
      <c r="B181">
        <v>421770307</v>
      </c>
      <c r="C181">
        <v>421770064</v>
      </c>
      <c r="D181">
        <v>405916219</v>
      </c>
      <c r="E181">
        <v>1</v>
      </c>
      <c r="F181">
        <v>1</v>
      </c>
      <c r="G181">
        <v>1080</v>
      </c>
      <c r="H181">
        <v>2</v>
      </c>
      <c r="I181" t="s">
        <v>307</v>
      </c>
      <c r="J181" t="s">
        <v>308</v>
      </c>
      <c r="K181" t="s">
        <v>309</v>
      </c>
      <c r="L181">
        <v>1368</v>
      </c>
      <c r="N181">
        <v>1011</v>
      </c>
      <c r="O181" t="s">
        <v>306</v>
      </c>
      <c r="P181" t="s">
        <v>306</v>
      </c>
      <c r="Q181">
        <v>1</v>
      </c>
      <c r="X181">
        <v>0.49</v>
      </c>
      <c r="Y181">
        <v>0</v>
      </c>
      <c r="Z181">
        <v>83.1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29</v>
      </c>
      <c r="AG181">
        <v>0.51449999999999996</v>
      </c>
      <c r="AH181">
        <v>2</v>
      </c>
      <c r="AI181">
        <v>421770066</v>
      </c>
      <c r="AJ181">
        <v>151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ROW(Source!A161)</f>
        <v>161</v>
      </c>
      <c r="B182">
        <v>421770308</v>
      </c>
      <c r="C182">
        <v>421770064</v>
      </c>
      <c r="D182">
        <v>405915538</v>
      </c>
      <c r="E182">
        <v>1</v>
      </c>
      <c r="F182">
        <v>1</v>
      </c>
      <c r="G182">
        <v>1080</v>
      </c>
      <c r="H182">
        <v>2</v>
      </c>
      <c r="I182" t="s">
        <v>372</v>
      </c>
      <c r="J182" t="s">
        <v>373</v>
      </c>
      <c r="K182" t="s">
        <v>374</v>
      </c>
      <c r="L182">
        <v>1368</v>
      </c>
      <c r="N182">
        <v>1011</v>
      </c>
      <c r="O182" t="s">
        <v>306</v>
      </c>
      <c r="P182" t="s">
        <v>306</v>
      </c>
      <c r="Q182">
        <v>1</v>
      </c>
      <c r="X182">
        <v>1.63</v>
      </c>
      <c r="Y182">
        <v>0</v>
      </c>
      <c r="Z182">
        <v>2.27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29</v>
      </c>
      <c r="AG182">
        <v>1.7115</v>
      </c>
      <c r="AH182">
        <v>2</v>
      </c>
      <c r="AI182">
        <v>421770067</v>
      </c>
      <c r="AJ182">
        <v>152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ROW(Source!A161)</f>
        <v>161</v>
      </c>
      <c r="B183">
        <v>421770309</v>
      </c>
      <c r="C183">
        <v>421770064</v>
      </c>
      <c r="D183">
        <v>405915548</v>
      </c>
      <c r="E183">
        <v>1</v>
      </c>
      <c r="F183">
        <v>1</v>
      </c>
      <c r="G183">
        <v>1080</v>
      </c>
      <c r="H183">
        <v>2</v>
      </c>
      <c r="I183" t="s">
        <v>375</v>
      </c>
      <c r="J183" t="s">
        <v>376</v>
      </c>
      <c r="K183" t="s">
        <v>377</v>
      </c>
      <c r="L183">
        <v>1368</v>
      </c>
      <c r="N183">
        <v>1011</v>
      </c>
      <c r="O183" t="s">
        <v>306</v>
      </c>
      <c r="P183" t="s">
        <v>306</v>
      </c>
      <c r="Q183">
        <v>1</v>
      </c>
      <c r="X183">
        <v>1.63</v>
      </c>
      <c r="Y183">
        <v>0</v>
      </c>
      <c r="Z183">
        <v>0.73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29</v>
      </c>
      <c r="AG183">
        <v>1.7115</v>
      </c>
      <c r="AH183">
        <v>2</v>
      </c>
      <c r="AI183">
        <v>421770068</v>
      </c>
      <c r="AJ183">
        <v>153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ROW(Source!A161)</f>
        <v>161</v>
      </c>
      <c r="B184">
        <v>421770310</v>
      </c>
      <c r="C184">
        <v>421770064</v>
      </c>
      <c r="D184">
        <v>405884725</v>
      </c>
      <c r="E184">
        <v>1</v>
      </c>
      <c r="F184">
        <v>1</v>
      </c>
      <c r="G184">
        <v>1080</v>
      </c>
      <c r="H184">
        <v>3</v>
      </c>
      <c r="I184" t="s">
        <v>378</v>
      </c>
      <c r="J184" t="s">
        <v>379</v>
      </c>
      <c r="K184" t="s">
        <v>380</v>
      </c>
      <c r="L184">
        <v>1348</v>
      </c>
      <c r="N184">
        <v>1009</v>
      </c>
      <c r="O184" t="s">
        <v>116</v>
      </c>
      <c r="P184" t="s">
        <v>116</v>
      </c>
      <c r="Q184">
        <v>1000</v>
      </c>
      <c r="X184">
        <v>6.0000000000000002E-5</v>
      </c>
      <c r="Y184">
        <v>11233.62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6.0000000000000002E-5</v>
      </c>
      <c r="AH184">
        <v>2</v>
      </c>
      <c r="AI184">
        <v>421770069</v>
      </c>
      <c r="AJ184">
        <v>154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ROW(Source!A161)</f>
        <v>161</v>
      </c>
      <c r="B185">
        <v>421770311</v>
      </c>
      <c r="C185">
        <v>421770064</v>
      </c>
      <c r="D185">
        <v>405891236</v>
      </c>
      <c r="E185">
        <v>1</v>
      </c>
      <c r="F185">
        <v>1</v>
      </c>
      <c r="G185">
        <v>1080</v>
      </c>
      <c r="H185">
        <v>3</v>
      </c>
      <c r="I185" t="s">
        <v>381</v>
      </c>
      <c r="J185" t="s">
        <v>382</v>
      </c>
      <c r="K185" t="s">
        <v>383</v>
      </c>
      <c r="L185">
        <v>1346</v>
      </c>
      <c r="N185">
        <v>1009</v>
      </c>
      <c r="O185" t="s">
        <v>167</v>
      </c>
      <c r="P185" t="s">
        <v>167</v>
      </c>
      <c r="Q185">
        <v>1</v>
      </c>
      <c r="X185">
        <v>0.8</v>
      </c>
      <c r="Y185">
        <v>25.8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0.8</v>
      </c>
      <c r="AH185">
        <v>2</v>
      </c>
      <c r="AI185">
        <v>421770070</v>
      </c>
      <c r="AJ185">
        <v>155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ROW(Source!A161)</f>
        <v>161</v>
      </c>
      <c r="B186">
        <v>421770312</v>
      </c>
      <c r="C186">
        <v>421770064</v>
      </c>
      <c r="D186">
        <v>405885004</v>
      </c>
      <c r="E186">
        <v>1</v>
      </c>
      <c r="F186">
        <v>1</v>
      </c>
      <c r="G186">
        <v>1080</v>
      </c>
      <c r="H186">
        <v>3</v>
      </c>
      <c r="I186" t="s">
        <v>384</v>
      </c>
      <c r="J186" t="s">
        <v>385</v>
      </c>
      <c r="K186" t="s">
        <v>386</v>
      </c>
      <c r="L186">
        <v>1348</v>
      </c>
      <c r="N186">
        <v>1009</v>
      </c>
      <c r="O186" t="s">
        <v>116</v>
      </c>
      <c r="P186" t="s">
        <v>116</v>
      </c>
      <c r="Q186">
        <v>1000</v>
      </c>
      <c r="X186">
        <v>5.0000000000000001E-4</v>
      </c>
      <c r="Y186">
        <v>60960.43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5.0000000000000001E-4</v>
      </c>
      <c r="AH186">
        <v>2</v>
      </c>
      <c r="AI186">
        <v>421770071</v>
      </c>
      <c r="AJ186">
        <v>156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ROW(Source!A161)</f>
        <v>161</v>
      </c>
      <c r="B187">
        <v>421770313</v>
      </c>
      <c r="C187">
        <v>421770064</v>
      </c>
      <c r="D187">
        <v>405885027</v>
      </c>
      <c r="E187">
        <v>1</v>
      </c>
      <c r="F187">
        <v>1</v>
      </c>
      <c r="G187">
        <v>1080</v>
      </c>
      <c r="H187">
        <v>3</v>
      </c>
      <c r="I187" t="s">
        <v>387</v>
      </c>
      <c r="J187" t="s">
        <v>388</v>
      </c>
      <c r="K187" t="s">
        <v>389</v>
      </c>
      <c r="L187">
        <v>1348</v>
      </c>
      <c r="N187">
        <v>1009</v>
      </c>
      <c r="O187" t="s">
        <v>116</v>
      </c>
      <c r="P187" t="s">
        <v>116</v>
      </c>
      <c r="Q187">
        <v>1000</v>
      </c>
      <c r="X187">
        <v>4.0000000000000003E-5</v>
      </c>
      <c r="Y187">
        <v>7973.67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4.0000000000000003E-5</v>
      </c>
      <c r="AH187">
        <v>2</v>
      </c>
      <c r="AI187">
        <v>421770072</v>
      </c>
      <c r="AJ187">
        <v>157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ROW(Source!A161)</f>
        <v>161</v>
      </c>
      <c r="B188">
        <v>421770314</v>
      </c>
      <c r="C188">
        <v>421770064</v>
      </c>
      <c r="D188">
        <v>405908280</v>
      </c>
      <c r="E188">
        <v>1</v>
      </c>
      <c r="F188">
        <v>1</v>
      </c>
      <c r="G188">
        <v>1080</v>
      </c>
      <c r="H188">
        <v>3</v>
      </c>
      <c r="I188" t="s">
        <v>390</v>
      </c>
      <c r="J188" t="s">
        <v>391</v>
      </c>
      <c r="K188" t="s">
        <v>392</v>
      </c>
      <c r="L188">
        <v>1356</v>
      </c>
      <c r="N188">
        <v>1010</v>
      </c>
      <c r="O188" t="s">
        <v>365</v>
      </c>
      <c r="P188" t="s">
        <v>365</v>
      </c>
      <c r="Q188">
        <v>1000</v>
      </c>
      <c r="X188">
        <v>4.0000000000000001E-3</v>
      </c>
      <c r="Y188">
        <v>226.66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4.0000000000000001E-3</v>
      </c>
      <c r="AH188">
        <v>2</v>
      </c>
      <c r="AI188">
        <v>421770073</v>
      </c>
      <c r="AJ188">
        <v>158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ROW(Source!A161)</f>
        <v>161</v>
      </c>
      <c r="B189">
        <v>421770315</v>
      </c>
      <c r="C189">
        <v>421770064</v>
      </c>
      <c r="D189">
        <v>405907941</v>
      </c>
      <c r="E189">
        <v>1</v>
      </c>
      <c r="F189">
        <v>1</v>
      </c>
      <c r="G189">
        <v>1080</v>
      </c>
      <c r="H189">
        <v>3</v>
      </c>
      <c r="I189" t="s">
        <v>393</v>
      </c>
      <c r="J189" t="s">
        <v>394</v>
      </c>
      <c r="K189" t="s">
        <v>395</v>
      </c>
      <c r="L189">
        <v>1301</v>
      </c>
      <c r="N189">
        <v>1003</v>
      </c>
      <c r="O189" t="s">
        <v>44</v>
      </c>
      <c r="P189" t="s">
        <v>44</v>
      </c>
      <c r="Q189">
        <v>1</v>
      </c>
      <c r="X189">
        <v>0.96</v>
      </c>
      <c r="Y189">
        <v>0.7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0.96</v>
      </c>
      <c r="AH189">
        <v>2</v>
      </c>
      <c r="AI189">
        <v>421770074</v>
      </c>
      <c r="AJ189">
        <v>159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ROW(Source!A161)</f>
        <v>161</v>
      </c>
      <c r="B190">
        <v>421770316</v>
      </c>
      <c r="C190">
        <v>421770064</v>
      </c>
      <c r="D190">
        <v>405907943</v>
      </c>
      <c r="E190">
        <v>1</v>
      </c>
      <c r="F190">
        <v>1</v>
      </c>
      <c r="G190">
        <v>1080</v>
      </c>
      <c r="H190">
        <v>3</v>
      </c>
      <c r="I190" t="s">
        <v>396</v>
      </c>
      <c r="J190" t="s">
        <v>397</v>
      </c>
      <c r="K190" t="s">
        <v>398</v>
      </c>
      <c r="L190">
        <v>1356</v>
      </c>
      <c r="N190">
        <v>1010</v>
      </c>
      <c r="O190" t="s">
        <v>365</v>
      </c>
      <c r="P190" t="s">
        <v>365</v>
      </c>
      <c r="Q190">
        <v>1000</v>
      </c>
      <c r="X190">
        <v>8.3199999999999993E-3</v>
      </c>
      <c r="Y190">
        <v>6.44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8.3199999999999993E-3</v>
      </c>
      <c r="AH190">
        <v>2</v>
      </c>
      <c r="AI190">
        <v>421770075</v>
      </c>
      <c r="AJ190">
        <v>160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ROW(Source!A161)</f>
        <v>161</v>
      </c>
      <c r="B191">
        <v>421770317</v>
      </c>
      <c r="C191">
        <v>421770064</v>
      </c>
      <c r="D191">
        <v>405860250</v>
      </c>
      <c r="E191">
        <v>1080</v>
      </c>
      <c r="F191">
        <v>1</v>
      </c>
      <c r="G191">
        <v>1080</v>
      </c>
      <c r="H191">
        <v>3</v>
      </c>
      <c r="I191" t="s">
        <v>189</v>
      </c>
      <c r="J191" t="s">
        <v>3</v>
      </c>
      <c r="K191" t="s">
        <v>190</v>
      </c>
      <c r="L191">
        <v>1303</v>
      </c>
      <c r="N191">
        <v>1003</v>
      </c>
      <c r="O191" t="s">
        <v>191</v>
      </c>
      <c r="P191" t="s">
        <v>191</v>
      </c>
      <c r="Q191">
        <v>1000</v>
      </c>
      <c r="X191">
        <v>0.10199999999999999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0.10199999999999999</v>
      </c>
      <c r="AH191">
        <v>2</v>
      </c>
      <c r="AI191">
        <v>421770090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ROW(Source!A161)</f>
        <v>161</v>
      </c>
      <c r="B192">
        <v>421770318</v>
      </c>
      <c r="C192">
        <v>421770064</v>
      </c>
      <c r="D192">
        <v>405865204</v>
      </c>
      <c r="E192">
        <v>1080</v>
      </c>
      <c r="F192">
        <v>1</v>
      </c>
      <c r="G192">
        <v>1080</v>
      </c>
      <c r="H192">
        <v>3</v>
      </c>
      <c r="I192" t="s">
        <v>192</v>
      </c>
      <c r="J192" t="s">
        <v>3</v>
      </c>
      <c r="K192" t="s">
        <v>193</v>
      </c>
      <c r="L192">
        <v>235684255</v>
      </c>
      <c r="N192">
        <v>1010</v>
      </c>
      <c r="O192" t="s">
        <v>171</v>
      </c>
      <c r="P192" t="s">
        <v>171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2</v>
      </c>
      <c r="AI192">
        <v>421770092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ROW(Source!A172)</f>
        <v>172</v>
      </c>
      <c r="B193">
        <v>421770319</v>
      </c>
      <c r="C193">
        <v>421770096</v>
      </c>
      <c r="D193">
        <v>405844724</v>
      </c>
      <c r="E193">
        <v>1080</v>
      </c>
      <c r="F193">
        <v>1</v>
      </c>
      <c r="G193">
        <v>1080</v>
      </c>
      <c r="H193">
        <v>1</v>
      </c>
      <c r="I193" t="s">
        <v>294</v>
      </c>
      <c r="J193" t="s">
        <v>3</v>
      </c>
      <c r="K193" t="s">
        <v>295</v>
      </c>
      <c r="L193">
        <v>1191</v>
      </c>
      <c r="N193">
        <v>1013</v>
      </c>
      <c r="O193" t="s">
        <v>296</v>
      </c>
      <c r="P193" t="s">
        <v>296</v>
      </c>
      <c r="Q193">
        <v>1</v>
      </c>
      <c r="X193">
        <v>45.3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29</v>
      </c>
      <c r="AG193">
        <v>47.564999999999998</v>
      </c>
      <c r="AH193">
        <v>2</v>
      </c>
      <c r="AI193">
        <v>421770097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ROW(Source!A172)</f>
        <v>172</v>
      </c>
      <c r="B194">
        <v>421770320</v>
      </c>
      <c r="C194">
        <v>421770096</v>
      </c>
      <c r="D194">
        <v>405915926</v>
      </c>
      <c r="E194">
        <v>1</v>
      </c>
      <c r="F194">
        <v>1</v>
      </c>
      <c r="G194">
        <v>1080</v>
      </c>
      <c r="H194">
        <v>2</v>
      </c>
      <c r="I194" t="s">
        <v>399</v>
      </c>
      <c r="J194" t="s">
        <v>400</v>
      </c>
      <c r="K194" t="s">
        <v>401</v>
      </c>
      <c r="L194">
        <v>1368</v>
      </c>
      <c r="N194">
        <v>1011</v>
      </c>
      <c r="O194" t="s">
        <v>306</v>
      </c>
      <c r="P194" t="s">
        <v>306</v>
      </c>
      <c r="Q194">
        <v>1</v>
      </c>
      <c r="X194">
        <v>1.69</v>
      </c>
      <c r="Y194">
        <v>0</v>
      </c>
      <c r="Z194">
        <v>6.46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29</v>
      </c>
      <c r="AG194">
        <v>1.7745</v>
      </c>
      <c r="AH194">
        <v>2</v>
      </c>
      <c r="AI194">
        <v>421770098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ROW(Source!A172)</f>
        <v>172</v>
      </c>
      <c r="B195">
        <v>421770321</v>
      </c>
      <c r="C195">
        <v>421770096</v>
      </c>
      <c r="D195">
        <v>405916219</v>
      </c>
      <c r="E195">
        <v>1</v>
      </c>
      <c r="F195">
        <v>1</v>
      </c>
      <c r="G195">
        <v>1080</v>
      </c>
      <c r="H195">
        <v>2</v>
      </c>
      <c r="I195" t="s">
        <v>307</v>
      </c>
      <c r="J195" t="s">
        <v>308</v>
      </c>
      <c r="K195" t="s">
        <v>309</v>
      </c>
      <c r="L195">
        <v>1368</v>
      </c>
      <c r="N195">
        <v>1011</v>
      </c>
      <c r="O195" t="s">
        <v>306</v>
      </c>
      <c r="P195" t="s">
        <v>306</v>
      </c>
      <c r="Q195">
        <v>1</v>
      </c>
      <c r="X195">
        <v>0.2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29</v>
      </c>
      <c r="AG195">
        <v>0.21000000000000002</v>
      </c>
      <c r="AH195">
        <v>2</v>
      </c>
      <c r="AI195">
        <v>421770099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ROW(Source!A172)</f>
        <v>172</v>
      </c>
      <c r="B196">
        <v>421770322</v>
      </c>
      <c r="C196">
        <v>421770096</v>
      </c>
      <c r="D196">
        <v>405916293</v>
      </c>
      <c r="E196">
        <v>1</v>
      </c>
      <c r="F196">
        <v>1</v>
      </c>
      <c r="G196">
        <v>1080</v>
      </c>
      <c r="H196">
        <v>2</v>
      </c>
      <c r="I196" t="s">
        <v>402</v>
      </c>
      <c r="J196" t="s">
        <v>403</v>
      </c>
      <c r="K196" t="s">
        <v>404</v>
      </c>
      <c r="L196">
        <v>1368</v>
      </c>
      <c r="N196">
        <v>1011</v>
      </c>
      <c r="O196" t="s">
        <v>306</v>
      </c>
      <c r="P196" t="s">
        <v>306</v>
      </c>
      <c r="Q196">
        <v>1</v>
      </c>
      <c r="X196">
        <v>0.86</v>
      </c>
      <c r="Y196">
        <v>0</v>
      </c>
      <c r="Z196">
        <v>0.78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29</v>
      </c>
      <c r="AG196">
        <v>0.90300000000000002</v>
      </c>
      <c r="AH196">
        <v>2</v>
      </c>
      <c r="AI196">
        <v>421770100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ROW(Source!A172)</f>
        <v>172</v>
      </c>
      <c r="B197">
        <v>421770323</v>
      </c>
      <c r="C197">
        <v>421770096</v>
      </c>
      <c r="D197">
        <v>405916299</v>
      </c>
      <c r="E197">
        <v>1</v>
      </c>
      <c r="F197">
        <v>1</v>
      </c>
      <c r="G197">
        <v>1080</v>
      </c>
      <c r="H197">
        <v>2</v>
      </c>
      <c r="I197" t="s">
        <v>405</v>
      </c>
      <c r="J197" t="s">
        <v>406</v>
      </c>
      <c r="K197" t="s">
        <v>407</v>
      </c>
      <c r="L197">
        <v>1368</v>
      </c>
      <c r="N197">
        <v>1011</v>
      </c>
      <c r="O197" t="s">
        <v>306</v>
      </c>
      <c r="P197" t="s">
        <v>306</v>
      </c>
      <c r="Q197">
        <v>1</v>
      </c>
      <c r="X197">
        <v>4.9000000000000004</v>
      </c>
      <c r="Y197">
        <v>0</v>
      </c>
      <c r="Z197">
        <v>22.01</v>
      </c>
      <c r="AA197">
        <v>11.18</v>
      </c>
      <c r="AB197">
        <v>0</v>
      </c>
      <c r="AC197">
        <v>0</v>
      </c>
      <c r="AD197">
        <v>1</v>
      </c>
      <c r="AE197">
        <v>0</v>
      </c>
      <c r="AF197" t="s">
        <v>29</v>
      </c>
      <c r="AG197">
        <v>5.1450000000000005</v>
      </c>
      <c r="AH197">
        <v>2</v>
      </c>
      <c r="AI197">
        <v>421770101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ROW(Source!A172)</f>
        <v>172</v>
      </c>
      <c r="B198">
        <v>421770324</v>
      </c>
      <c r="C198">
        <v>421770096</v>
      </c>
      <c r="D198">
        <v>405885522</v>
      </c>
      <c r="E198">
        <v>1</v>
      </c>
      <c r="F198">
        <v>1</v>
      </c>
      <c r="G198">
        <v>1080</v>
      </c>
      <c r="H198">
        <v>3</v>
      </c>
      <c r="I198" t="s">
        <v>331</v>
      </c>
      <c r="J198" t="s">
        <v>332</v>
      </c>
      <c r="K198" t="s">
        <v>333</v>
      </c>
      <c r="L198">
        <v>1346</v>
      </c>
      <c r="N198">
        <v>1009</v>
      </c>
      <c r="O198" t="s">
        <v>167</v>
      </c>
      <c r="P198" t="s">
        <v>167</v>
      </c>
      <c r="Q198">
        <v>1</v>
      </c>
      <c r="X198">
        <v>1.74</v>
      </c>
      <c r="Y198">
        <v>29.89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1.74</v>
      </c>
      <c r="AH198">
        <v>2</v>
      </c>
      <c r="AI198">
        <v>421770102</v>
      </c>
      <c r="AJ198">
        <v>168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ROW(Source!A172)</f>
        <v>172</v>
      </c>
      <c r="B199">
        <v>421770325</v>
      </c>
      <c r="C199">
        <v>421770096</v>
      </c>
      <c r="D199">
        <v>405885588</v>
      </c>
      <c r="E199">
        <v>1</v>
      </c>
      <c r="F199">
        <v>1</v>
      </c>
      <c r="G199">
        <v>1080</v>
      </c>
      <c r="H199">
        <v>3</v>
      </c>
      <c r="I199" t="s">
        <v>437</v>
      </c>
      <c r="J199" t="s">
        <v>438</v>
      </c>
      <c r="K199" t="s">
        <v>439</v>
      </c>
      <c r="L199">
        <v>1339</v>
      </c>
      <c r="N199">
        <v>1007</v>
      </c>
      <c r="O199" t="s">
        <v>323</v>
      </c>
      <c r="P199" t="s">
        <v>323</v>
      </c>
      <c r="Q199">
        <v>1</v>
      </c>
      <c r="X199">
        <v>0.31</v>
      </c>
      <c r="Y199">
        <v>23.34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0.31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ROW(Source!A172)</f>
        <v>172</v>
      </c>
      <c r="B200">
        <v>421770326</v>
      </c>
      <c r="C200">
        <v>421770096</v>
      </c>
      <c r="D200">
        <v>405887424</v>
      </c>
      <c r="E200">
        <v>1</v>
      </c>
      <c r="F200">
        <v>1</v>
      </c>
      <c r="G200">
        <v>1080</v>
      </c>
      <c r="H200">
        <v>3</v>
      </c>
      <c r="I200" t="s">
        <v>408</v>
      </c>
      <c r="J200" t="s">
        <v>409</v>
      </c>
      <c r="K200" t="s">
        <v>410</v>
      </c>
      <c r="L200">
        <v>1348</v>
      </c>
      <c r="N200">
        <v>1009</v>
      </c>
      <c r="O200" t="s">
        <v>116</v>
      </c>
      <c r="P200" t="s">
        <v>116</v>
      </c>
      <c r="Q200">
        <v>1000</v>
      </c>
      <c r="X200">
        <v>6.0000000000000002E-5</v>
      </c>
      <c r="Y200">
        <v>38010.959999999999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6.0000000000000002E-5</v>
      </c>
      <c r="AH200">
        <v>2</v>
      </c>
      <c r="AI200">
        <v>421770103</v>
      </c>
      <c r="AJ200">
        <v>169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ROW(Source!A172)</f>
        <v>172</v>
      </c>
      <c r="B201">
        <v>421770327</v>
      </c>
      <c r="C201">
        <v>421770096</v>
      </c>
      <c r="D201">
        <v>405887690</v>
      </c>
      <c r="E201">
        <v>1</v>
      </c>
      <c r="F201">
        <v>1</v>
      </c>
      <c r="G201">
        <v>1080</v>
      </c>
      <c r="H201">
        <v>3</v>
      </c>
      <c r="I201" t="s">
        <v>411</v>
      </c>
      <c r="J201" t="s">
        <v>412</v>
      </c>
      <c r="K201" t="s">
        <v>413</v>
      </c>
      <c r="L201">
        <v>1348</v>
      </c>
      <c r="N201">
        <v>1009</v>
      </c>
      <c r="O201" t="s">
        <v>116</v>
      </c>
      <c r="P201" t="s">
        <v>116</v>
      </c>
      <c r="Q201">
        <v>1000</v>
      </c>
      <c r="X201">
        <v>1.2E-4</v>
      </c>
      <c r="Y201">
        <v>19714.259999999998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1.2E-4</v>
      </c>
      <c r="AH201">
        <v>2</v>
      </c>
      <c r="AI201">
        <v>421770104</v>
      </c>
      <c r="AJ201">
        <v>170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ROW(Source!A172)</f>
        <v>172</v>
      </c>
      <c r="B202">
        <v>421770328</v>
      </c>
      <c r="C202">
        <v>421770096</v>
      </c>
      <c r="D202">
        <v>405891483</v>
      </c>
      <c r="E202">
        <v>1</v>
      </c>
      <c r="F202">
        <v>1</v>
      </c>
      <c r="G202">
        <v>1080</v>
      </c>
      <c r="H202">
        <v>3</v>
      </c>
      <c r="I202" t="s">
        <v>414</v>
      </c>
      <c r="J202" t="s">
        <v>415</v>
      </c>
      <c r="K202" t="s">
        <v>416</v>
      </c>
      <c r="L202">
        <v>1346</v>
      </c>
      <c r="N202">
        <v>1009</v>
      </c>
      <c r="O202" t="s">
        <v>167</v>
      </c>
      <c r="P202" t="s">
        <v>167</v>
      </c>
      <c r="Q202">
        <v>1</v>
      </c>
      <c r="X202">
        <v>0.03</v>
      </c>
      <c r="Y202">
        <v>73.33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0.03</v>
      </c>
      <c r="AH202">
        <v>2</v>
      </c>
      <c r="AI202">
        <v>421770105</v>
      </c>
      <c r="AJ202">
        <v>171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ROW(Source!A172)</f>
        <v>172</v>
      </c>
      <c r="B203">
        <v>421770329</v>
      </c>
      <c r="C203">
        <v>421770096</v>
      </c>
      <c r="D203">
        <v>405908280</v>
      </c>
      <c r="E203">
        <v>1</v>
      </c>
      <c r="F203">
        <v>1</v>
      </c>
      <c r="G203">
        <v>1080</v>
      </c>
      <c r="H203">
        <v>3</v>
      </c>
      <c r="I203" t="s">
        <v>390</v>
      </c>
      <c r="J203" t="s">
        <v>391</v>
      </c>
      <c r="K203" t="s">
        <v>392</v>
      </c>
      <c r="L203">
        <v>1356</v>
      </c>
      <c r="N203">
        <v>1010</v>
      </c>
      <c r="O203" t="s">
        <v>365</v>
      </c>
      <c r="P203" t="s">
        <v>365</v>
      </c>
      <c r="Q203">
        <v>1000</v>
      </c>
      <c r="X203">
        <v>1E-3</v>
      </c>
      <c r="Y203">
        <v>226.66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1E-3</v>
      </c>
      <c r="AH203">
        <v>2</v>
      </c>
      <c r="AI203">
        <v>421770106</v>
      </c>
      <c r="AJ203">
        <v>172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ROW(Source!A172)</f>
        <v>172</v>
      </c>
      <c r="B204">
        <v>421770330</v>
      </c>
      <c r="C204">
        <v>421770096</v>
      </c>
      <c r="D204">
        <v>405841952</v>
      </c>
      <c r="E204">
        <v>1080</v>
      </c>
      <c r="F204">
        <v>1</v>
      </c>
      <c r="G204">
        <v>1080</v>
      </c>
      <c r="H204">
        <v>3</v>
      </c>
      <c r="I204" t="s">
        <v>165</v>
      </c>
      <c r="J204" t="s">
        <v>3</v>
      </c>
      <c r="K204" t="s">
        <v>166</v>
      </c>
      <c r="L204">
        <v>1346</v>
      </c>
      <c r="N204">
        <v>1009</v>
      </c>
      <c r="O204" t="s">
        <v>167</v>
      </c>
      <c r="P204" t="s">
        <v>167</v>
      </c>
      <c r="Q204">
        <v>1</v>
      </c>
      <c r="X204">
        <v>2.88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2.88</v>
      </c>
      <c r="AH204">
        <v>2</v>
      </c>
      <c r="AI204">
        <v>421770120</v>
      </c>
      <c r="AJ204">
        <v>174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ROW(Source!A172)</f>
        <v>172</v>
      </c>
      <c r="B205">
        <v>421770331</v>
      </c>
      <c r="C205">
        <v>421770096</v>
      </c>
      <c r="D205">
        <v>405849868</v>
      </c>
      <c r="E205">
        <v>1080</v>
      </c>
      <c r="F205">
        <v>1</v>
      </c>
      <c r="G205">
        <v>1080</v>
      </c>
      <c r="H205">
        <v>3</v>
      </c>
      <c r="I205" t="s">
        <v>440</v>
      </c>
      <c r="J205" t="s">
        <v>3</v>
      </c>
      <c r="K205" t="s">
        <v>441</v>
      </c>
      <c r="L205">
        <v>1348</v>
      </c>
      <c r="N205">
        <v>1009</v>
      </c>
      <c r="O205" t="s">
        <v>116</v>
      </c>
      <c r="P205" t="s">
        <v>116</v>
      </c>
      <c r="Q205">
        <v>1000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ROW(Source!A173)</f>
        <v>173</v>
      </c>
      <c r="B206">
        <v>421770319</v>
      </c>
      <c r="C206">
        <v>421770096</v>
      </c>
      <c r="D206">
        <v>405844724</v>
      </c>
      <c r="E206">
        <v>1080</v>
      </c>
      <c r="F206">
        <v>1</v>
      </c>
      <c r="G206">
        <v>1080</v>
      </c>
      <c r="H206">
        <v>1</v>
      </c>
      <c r="I206" t="s">
        <v>294</v>
      </c>
      <c r="J206" t="s">
        <v>3</v>
      </c>
      <c r="K206" t="s">
        <v>295</v>
      </c>
      <c r="L206">
        <v>1191</v>
      </c>
      <c r="N206">
        <v>1013</v>
      </c>
      <c r="O206" t="s">
        <v>296</v>
      </c>
      <c r="P206" t="s">
        <v>296</v>
      </c>
      <c r="Q206">
        <v>1</v>
      </c>
      <c r="X206">
        <v>45.3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29</v>
      </c>
      <c r="AG206">
        <v>47.564999999999998</v>
      </c>
      <c r="AH206">
        <v>2</v>
      </c>
      <c r="AI206">
        <v>421770097</v>
      </c>
      <c r="AJ206">
        <v>175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ROW(Source!A173)</f>
        <v>173</v>
      </c>
      <c r="B207">
        <v>421770320</v>
      </c>
      <c r="C207">
        <v>421770096</v>
      </c>
      <c r="D207">
        <v>405915926</v>
      </c>
      <c r="E207">
        <v>1</v>
      </c>
      <c r="F207">
        <v>1</v>
      </c>
      <c r="G207">
        <v>1080</v>
      </c>
      <c r="H207">
        <v>2</v>
      </c>
      <c r="I207" t="s">
        <v>399</v>
      </c>
      <c r="J207" t="s">
        <v>400</v>
      </c>
      <c r="K207" t="s">
        <v>401</v>
      </c>
      <c r="L207">
        <v>1368</v>
      </c>
      <c r="N207">
        <v>1011</v>
      </c>
      <c r="O207" t="s">
        <v>306</v>
      </c>
      <c r="P207" t="s">
        <v>306</v>
      </c>
      <c r="Q207">
        <v>1</v>
      </c>
      <c r="X207">
        <v>1.69</v>
      </c>
      <c r="Y207">
        <v>0</v>
      </c>
      <c r="Z207">
        <v>6.46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29</v>
      </c>
      <c r="AG207">
        <v>1.7745</v>
      </c>
      <c r="AH207">
        <v>2</v>
      </c>
      <c r="AI207">
        <v>421770098</v>
      </c>
      <c r="AJ207">
        <v>176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ROW(Source!A173)</f>
        <v>173</v>
      </c>
      <c r="B208">
        <v>421770321</v>
      </c>
      <c r="C208">
        <v>421770096</v>
      </c>
      <c r="D208">
        <v>405916219</v>
      </c>
      <c r="E208">
        <v>1</v>
      </c>
      <c r="F208">
        <v>1</v>
      </c>
      <c r="G208">
        <v>1080</v>
      </c>
      <c r="H208">
        <v>2</v>
      </c>
      <c r="I208" t="s">
        <v>307</v>
      </c>
      <c r="J208" t="s">
        <v>308</v>
      </c>
      <c r="K208" t="s">
        <v>309</v>
      </c>
      <c r="L208">
        <v>1368</v>
      </c>
      <c r="N208">
        <v>1011</v>
      </c>
      <c r="O208" t="s">
        <v>306</v>
      </c>
      <c r="P208" t="s">
        <v>306</v>
      </c>
      <c r="Q208">
        <v>1</v>
      </c>
      <c r="X208">
        <v>0.2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29</v>
      </c>
      <c r="AG208">
        <v>0.21000000000000002</v>
      </c>
      <c r="AH208">
        <v>2</v>
      </c>
      <c r="AI208">
        <v>421770099</v>
      </c>
      <c r="AJ208">
        <v>177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ROW(Source!A173)</f>
        <v>173</v>
      </c>
      <c r="B209">
        <v>421770322</v>
      </c>
      <c r="C209">
        <v>421770096</v>
      </c>
      <c r="D209">
        <v>405916293</v>
      </c>
      <c r="E209">
        <v>1</v>
      </c>
      <c r="F209">
        <v>1</v>
      </c>
      <c r="G209">
        <v>1080</v>
      </c>
      <c r="H209">
        <v>2</v>
      </c>
      <c r="I209" t="s">
        <v>402</v>
      </c>
      <c r="J209" t="s">
        <v>403</v>
      </c>
      <c r="K209" t="s">
        <v>404</v>
      </c>
      <c r="L209">
        <v>1368</v>
      </c>
      <c r="N209">
        <v>1011</v>
      </c>
      <c r="O209" t="s">
        <v>306</v>
      </c>
      <c r="P209" t="s">
        <v>306</v>
      </c>
      <c r="Q209">
        <v>1</v>
      </c>
      <c r="X209">
        <v>0.86</v>
      </c>
      <c r="Y209">
        <v>0</v>
      </c>
      <c r="Z209">
        <v>0.78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29</v>
      </c>
      <c r="AG209">
        <v>0.90300000000000002</v>
      </c>
      <c r="AH209">
        <v>2</v>
      </c>
      <c r="AI209">
        <v>421770100</v>
      </c>
      <c r="AJ209">
        <v>178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ROW(Source!A173)</f>
        <v>173</v>
      </c>
      <c r="B210">
        <v>421770323</v>
      </c>
      <c r="C210">
        <v>421770096</v>
      </c>
      <c r="D210">
        <v>405916299</v>
      </c>
      <c r="E210">
        <v>1</v>
      </c>
      <c r="F210">
        <v>1</v>
      </c>
      <c r="G210">
        <v>1080</v>
      </c>
      <c r="H210">
        <v>2</v>
      </c>
      <c r="I210" t="s">
        <v>405</v>
      </c>
      <c r="J210" t="s">
        <v>406</v>
      </c>
      <c r="K210" t="s">
        <v>407</v>
      </c>
      <c r="L210">
        <v>1368</v>
      </c>
      <c r="N210">
        <v>1011</v>
      </c>
      <c r="O210" t="s">
        <v>306</v>
      </c>
      <c r="P210" t="s">
        <v>306</v>
      </c>
      <c r="Q210">
        <v>1</v>
      </c>
      <c r="X210">
        <v>4.9000000000000004</v>
      </c>
      <c r="Y210">
        <v>0</v>
      </c>
      <c r="Z210">
        <v>22.01</v>
      </c>
      <c r="AA210">
        <v>11.18</v>
      </c>
      <c r="AB210">
        <v>0</v>
      </c>
      <c r="AC210">
        <v>0</v>
      </c>
      <c r="AD210">
        <v>1</v>
      </c>
      <c r="AE210">
        <v>0</v>
      </c>
      <c r="AF210" t="s">
        <v>29</v>
      </c>
      <c r="AG210">
        <v>5.1450000000000005</v>
      </c>
      <c r="AH210">
        <v>2</v>
      </c>
      <c r="AI210">
        <v>421770101</v>
      </c>
      <c r="AJ210">
        <v>179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ROW(Source!A173)</f>
        <v>173</v>
      </c>
      <c r="B211">
        <v>421770324</v>
      </c>
      <c r="C211">
        <v>421770096</v>
      </c>
      <c r="D211">
        <v>405885522</v>
      </c>
      <c r="E211">
        <v>1</v>
      </c>
      <c r="F211">
        <v>1</v>
      </c>
      <c r="G211">
        <v>1080</v>
      </c>
      <c r="H211">
        <v>3</v>
      </c>
      <c r="I211" t="s">
        <v>331</v>
      </c>
      <c r="J211" t="s">
        <v>332</v>
      </c>
      <c r="K211" t="s">
        <v>333</v>
      </c>
      <c r="L211">
        <v>1346</v>
      </c>
      <c r="N211">
        <v>1009</v>
      </c>
      <c r="O211" t="s">
        <v>167</v>
      </c>
      <c r="P211" t="s">
        <v>167</v>
      </c>
      <c r="Q211">
        <v>1</v>
      </c>
      <c r="X211">
        <v>1.74</v>
      </c>
      <c r="Y211">
        <v>29.89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1.74</v>
      </c>
      <c r="AH211">
        <v>2</v>
      </c>
      <c r="AI211">
        <v>421770102</v>
      </c>
      <c r="AJ211">
        <v>180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ROW(Source!A173)</f>
        <v>173</v>
      </c>
      <c r="B212">
        <v>421770325</v>
      </c>
      <c r="C212">
        <v>421770096</v>
      </c>
      <c r="D212">
        <v>405885588</v>
      </c>
      <c r="E212">
        <v>1</v>
      </c>
      <c r="F212">
        <v>1</v>
      </c>
      <c r="G212">
        <v>1080</v>
      </c>
      <c r="H212">
        <v>3</v>
      </c>
      <c r="I212" t="s">
        <v>437</v>
      </c>
      <c r="J212" t="s">
        <v>438</v>
      </c>
      <c r="K212" t="s">
        <v>439</v>
      </c>
      <c r="L212">
        <v>1339</v>
      </c>
      <c r="N212">
        <v>1007</v>
      </c>
      <c r="O212" t="s">
        <v>323</v>
      </c>
      <c r="P212" t="s">
        <v>323</v>
      </c>
      <c r="Q212">
        <v>1</v>
      </c>
      <c r="X212">
        <v>0.31</v>
      </c>
      <c r="Y212">
        <v>23.34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0.31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ROW(Source!A173)</f>
        <v>173</v>
      </c>
      <c r="B213">
        <v>421770326</v>
      </c>
      <c r="C213">
        <v>421770096</v>
      </c>
      <c r="D213">
        <v>405887424</v>
      </c>
      <c r="E213">
        <v>1</v>
      </c>
      <c r="F213">
        <v>1</v>
      </c>
      <c r="G213">
        <v>1080</v>
      </c>
      <c r="H213">
        <v>3</v>
      </c>
      <c r="I213" t="s">
        <v>408</v>
      </c>
      <c r="J213" t="s">
        <v>409</v>
      </c>
      <c r="K213" t="s">
        <v>410</v>
      </c>
      <c r="L213">
        <v>1348</v>
      </c>
      <c r="N213">
        <v>1009</v>
      </c>
      <c r="O213" t="s">
        <v>116</v>
      </c>
      <c r="P213" t="s">
        <v>116</v>
      </c>
      <c r="Q213">
        <v>1000</v>
      </c>
      <c r="X213">
        <v>6.0000000000000002E-5</v>
      </c>
      <c r="Y213">
        <v>38010.959999999999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6.0000000000000002E-5</v>
      </c>
      <c r="AH213">
        <v>2</v>
      </c>
      <c r="AI213">
        <v>421770103</v>
      </c>
      <c r="AJ213">
        <v>181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ROW(Source!A173)</f>
        <v>173</v>
      </c>
      <c r="B214">
        <v>421770327</v>
      </c>
      <c r="C214">
        <v>421770096</v>
      </c>
      <c r="D214">
        <v>405887690</v>
      </c>
      <c r="E214">
        <v>1</v>
      </c>
      <c r="F214">
        <v>1</v>
      </c>
      <c r="G214">
        <v>1080</v>
      </c>
      <c r="H214">
        <v>3</v>
      </c>
      <c r="I214" t="s">
        <v>411</v>
      </c>
      <c r="J214" t="s">
        <v>412</v>
      </c>
      <c r="K214" t="s">
        <v>413</v>
      </c>
      <c r="L214">
        <v>1348</v>
      </c>
      <c r="N214">
        <v>1009</v>
      </c>
      <c r="O214" t="s">
        <v>116</v>
      </c>
      <c r="P214" t="s">
        <v>116</v>
      </c>
      <c r="Q214">
        <v>1000</v>
      </c>
      <c r="X214">
        <v>1.2E-4</v>
      </c>
      <c r="Y214">
        <v>19714.259999999998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1.2E-4</v>
      </c>
      <c r="AH214">
        <v>2</v>
      </c>
      <c r="AI214">
        <v>421770104</v>
      </c>
      <c r="AJ214">
        <v>182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ROW(Source!A173)</f>
        <v>173</v>
      </c>
      <c r="B215">
        <v>421770328</v>
      </c>
      <c r="C215">
        <v>421770096</v>
      </c>
      <c r="D215">
        <v>405891483</v>
      </c>
      <c r="E215">
        <v>1</v>
      </c>
      <c r="F215">
        <v>1</v>
      </c>
      <c r="G215">
        <v>1080</v>
      </c>
      <c r="H215">
        <v>3</v>
      </c>
      <c r="I215" t="s">
        <v>414</v>
      </c>
      <c r="J215" t="s">
        <v>415</v>
      </c>
      <c r="K215" t="s">
        <v>416</v>
      </c>
      <c r="L215">
        <v>1346</v>
      </c>
      <c r="N215">
        <v>1009</v>
      </c>
      <c r="O215" t="s">
        <v>167</v>
      </c>
      <c r="P215" t="s">
        <v>167</v>
      </c>
      <c r="Q215">
        <v>1</v>
      </c>
      <c r="X215">
        <v>0.03</v>
      </c>
      <c r="Y215">
        <v>73.33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0.03</v>
      </c>
      <c r="AH215">
        <v>2</v>
      </c>
      <c r="AI215">
        <v>421770105</v>
      </c>
      <c r="AJ215">
        <v>183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ROW(Source!A173)</f>
        <v>173</v>
      </c>
      <c r="B216">
        <v>421770329</v>
      </c>
      <c r="C216">
        <v>421770096</v>
      </c>
      <c r="D216">
        <v>405908280</v>
      </c>
      <c r="E216">
        <v>1</v>
      </c>
      <c r="F216">
        <v>1</v>
      </c>
      <c r="G216">
        <v>1080</v>
      </c>
      <c r="H216">
        <v>3</v>
      </c>
      <c r="I216" t="s">
        <v>390</v>
      </c>
      <c r="J216" t="s">
        <v>391</v>
      </c>
      <c r="K216" t="s">
        <v>392</v>
      </c>
      <c r="L216">
        <v>1356</v>
      </c>
      <c r="N216">
        <v>1010</v>
      </c>
      <c r="O216" t="s">
        <v>365</v>
      </c>
      <c r="P216" t="s">
        <v>365</v>
      </c>
      <c r="Q216">
        <v>1000</v>
      </c>
      <c r="X216">
        <v>1E-3</v>
      </c>
      <c r="Y216">
        <v>226.66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1E-3</v>
      </c>
      <c r="AH216">
        <v>2</v>
      </c>
      <c r="AI216">
        <v>421770106</v>
      </c>
      <c r="AJ216">
        <v>184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ROW(Source!A173)</f>
        <v>173</v>
      </c>
      <c r="B217">
        <v>421770330</v>
      </c>
      <c r="C217">
        <v>421770096</v>
      </c>
      <c r="D217">
        <v>405841952</v>
      </c>
      <c r="E217">
        <v>1080</v>
      </c>
      <c r="F217">
        <v>1</v>
      </c>
      <c r="G217">
        <v>1080</v>
      </c>
      <c r="H217">
        <v>3</v>
      </c>
      <c r="I217" t="s">
        <v>165</v>
      </c>
      <c r="J217" t="s">
        <v>3</v>
      </c>
      <c r="K217" t="s">
        <v>166</v>
      </c>
      <c r="L217">
        <v>1346</v>
      </c>
      <c r="N217">
        <v>1009</v>
      </c>
      <c r="O217" t="s">
        <v>167</v>
      </c>
      <c r="P217" t="s">
        <v>167</v>
      </c>
      <c r="Q217">
        <v>1</v>
      </c>
      <c r="X217">
        <v>2.88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2.88</v>
      </c>
      <c r="AH217">
        <v>2</v>
      </c>
      <c r="AI217">
        <v>421770120</v>
      </c>
      <c r="AJ217">
        <v>186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ROW(Source!A173)</f>
        <v>173</v>
      </c>
      <c r="B218">
        <v>421770331</v>
      </c>
      <c r="C218">
        <v>421770096</v>
      </c>
      <c r="D218">
        <v>405849868</v>
      </c>
      <c r="E218">
        <v>1080</v>
      </c>
      <c r="F218">
        <v>1</v>
      </c>
      <c r="G218">
        <v>1080</v>
      </c>
      <c r="H218">
        <v>3</v>
      </c>
      <c r="I218" t="s">
        <v>440</v>
      </c>
      <c r="J218" t="s">
        <v>3</v>
      </c>
      <c r="K218" t="s">
        <v>441</v>
      </c>
      <c r="L218">
        <v>1348</v>
      </c>
      <c r="N218">
        <v>1009</v>
      </c>
      <c r="O218" t="s">
        <v>116</v>
      </c>
      <c r="P218" t="s">
        <v>116</v>
      </c>
      <c r="Q218">
        <v>1000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ROW(Source!A178)</f>
        <v>178</v>
      </c>
      <c r="B219">
        <v>421770332</v>
      </c>
      <c r="C219">
        <v>421770123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294</v>
      </c>
      <c r="J219" t="s">
        <v>3</v>
      </c>
      <c r="K219" t="s">
        <v>295</v>
      </c>
      <c r="L219">
        <v>1191</v>
      </c>
      <c r="N219">
        <v>1013</v>
      </c>
      <c r="O219" t="s">
        <v>296</v>
      </c>
      <c r="P219" t="s">
        <v>296</v>
      </c>
      <c r="Q219">
        <v>1</v>
      </c>
      <c r="X219">
        <v>118.04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29</v>
      </c>
      <c r="AG219">
        <v>123.94200000000001</v>
      </c>
      <c r="AH219">
        <v>2</v>
      </c>
      <c r="AI219">
        <v>421770125</v>
      </c>
      <c r="AJ219">
        <v>187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ROW(Source!A178)</f>
        <v>178</v>
      </c>
      <c r="B220">
        <v>421770333</v>
      </c>
      <c r="C220">
        <v>421770123</v>
      </c>
      <c r="D220">
        <v>405916239</v>
      </c>
      <c r="E220">
        <v>1</v>
      </c>
      <c r="F220">
        <v>1</v>
      </c>
      <c r="G220">
        <v>1080</v>
      </c>
      <c r="H220">
        <v>2</v>
      </c>
      <c r="I220" t="s">
        <v>417</v>
      </c>
      <c r="J220" t="s">
        <v>418</v>
      </c>
      <c r="K220" t="s">
        <v>419</v>
      </c>
      <c r="L220">
        <v>1368</v>
      </c>
      <c r="N220">
        <v>1011</v>
      </c>
      <c r="O220" t="s">
        <v>306</v>
      </c>
      <c r="P220" t="s">
        <v>306</v>
      </c>
      <c r="Q220">
        <v>1</v>
      </c>
      <c r="X220">
        <v>0.33</v>
      </c>
      <c r="Y220">
        <v>0</v>
      </c>
      <c r="Z220">
        <v>15.54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29</v>
      </c>
      <c r="AG220">
        <v>0.34650000000000003</v>
      </c>
      <c r="AH220">
        <v>2</v>
      </c>
      <c r="AI220">
        <v>421770126</v>
      </c>
      <c r="AJ220">
        <v>188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ROW(Source!A178)</f>
        <v>178</v>
      </c>
      <c r="B221">
        <v>421770334</v>
      </c>
      <c r="C221">
        <v>421770123</v>
      </c>
      <c r="D221">
        <v>405916241</v>
      </c>
      <c r="E221">
        <v>1</v>
      </c>
      <c r="F221">
        <v>1</v>
      </c>
      <c r="G221">
        <v>1080</v>
      </c>
      <c r="H221">
        <v>2</v>
      </c>
      <c r="I221" t="s">
        <v>420</v>
      </c>
      <c r="J221" t="s">
        <v>421</v>
      </c>
      <c r="K221" t="s">
        <v>422</v>
      </c>
      <c r="L221">
        <v>1368</v>
      </c>
      <c r="N221">
        <v>1011</v>
      </c>
      <c r="O221" t="s">
        <v>306</v>
      </c>
      <c r="P221" t="s">
        <v>306</v>
      </c>
      <c r="Q221">
        <v>1</v>
      </c>
      <c r="X221">
        <v>0.33</v>
      </c>
      <c r="Y221">
        <v>0</v>
      </c>
      <c r="Z221">
        <v>80.95</v>
      </c>
      <c r="AA221">
        <v>14.54</v>
      </c>
      <c r="AB221">
        <v>0</v>
      </c>
      <c r="AC221">
        <v>0</v>
      </c>
      <c r="AD221">
        <v>1</v>
      </c>
      <c r="AE221">
        <v>0</v>
      </c>
      <c r="AF221" t="s">
        <v>29</v>
      </c>
      <c r="AG221">
        <v>0.34650000000000003</v>
      </c>
      <c r="AH221">
        <v>2</v>
      </c>
      <c r="AI221">
        <v>421770127</v>
      </c>
      <c r="AJ221">
        <v>189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ROW(Source!A178)</f>
        <v>178</v>
      </c>
      <c r="B222">
        <v>421770335</v>
      </c>
      <c r="C222">
        <v>421770123</v>
      </c>
      <c r="D222">
        <v>405915455</v>
      </c>
      <c r="E222">
        <v>1</v>
      </c>
      <c r="F222">
        <v>1</v>
      </c>
      <c r="G222">
        <v>1080</v>
      </c>
      <c r="H222">
        <v>2</v>
      </c>
      <c r="I222" t="s">
        <v>423</v>
      </c>
      <c r="J222" t="s">
        <v>424</v>
      </c>
      <c r="K222" t="s">
        <v>425</v>
      </c>
      <c r="L222">
        <v>1368</v>
      </c>
      <c r="N222">
        <v>1011</v>
      </c>
      <c r="O222" t="s">
        <v>306</v>
      </c>
      <c r="P222" t="s">
        <v>306</v>
      </c>
      <c r="Q222">
        <v>1</v>
      </c>
      <c r="X222">
        <v>0.48</v>
      </c>
      <c r="Y222">
        <v>0</v>
      </c>
      <c r="Z222">
        <v>179.17</v>
      </c>
      <c r="AA222">
        <v>16.93</v>
      </c>
      <c r="AB222">
        <v>0</v>
      </c>
      <c r="AC222">
        <v>0</v>
      </c>
      <c r="AD222">
        <v>1</v>
      </c>
      <c r="AE222">
        <v>0</v>
      </c>
      <c r="AF222" t="s">
        <v>29</v>
      </c>
      <c r="AG222">
        <v>0.504</v>
      </c>
      <c r="AH222">
        <v>2</v>
      </c>
      <c r="AI222">
        <v>421770128</v>
      </c>
      <c r="AJ222">
        <v>190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ROW(Source!A178)</f>
        <v>178</v>
      </c>
      <c r="B223">
        <v>421770336</v>
      </c>
      <c r="C223">
        <v>421770123</v>
      </c>
      <c r="D223">
        <v>405852306</v>
      </c>
      <c r="E223">
        <v>1080</v>
      </c>
      <c r="F223">
        <v>1</v>
      </c>
      <c r="G223">
        <v>1080</v>
      </c>
      <c r="H223">
        <v>3</v>
      </c>
      <c r="I223" t="s">
        <v>442</v>
      </c>
      <c r="J223" t="s">
        <v>3</v>
      </c>
      <c r="K223" t="s">
        <v>443</v>
      </c>
      <c r="L223">
        <v>1301</v>
      </c>
      <c r="N223">
        <v>1003</v>
      </c>
      <c r="O223" t="s">
        <v>44</v>
      </c>
      <c r="P223" t="s">
        <v>44</v>
      </c>
      <c r="Q223">
        <v>1</v>
      </c>
      <c r="X223">
        <v>1025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 t="s">
        <v>3</v>
      </c>
      <c r="AG223">
        <v>1025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ROW(Source!A179)</f>
        <v>179</v>
      </c>
      <c r="B224">
        <v>421770332</v>
      </c>
      <c r="C224">
        <v>421770123</v>
      </c>
      <c r="D224">
        <v>405844724</v>
      </c>
      <c r="E224">
        <v>1080</v>
      </c>
      <c r="F224">
        <v>1</v>
      </c>
      <c r="G224">
        <v>1080</v>
      </c>
      <c r="H224">
        <v>1</v>
      </c>
      <c r="I224" t="s">
        <v>294</v>
      </c>
      <c r="J224" t="s">
        <v>3</v>
      </c>
      <c r="K224" t="s">
        <v>295</v>
      </c>
      <c r="L224">
        <v>1191</v>
      </c>
      <c r="N224">
        <v>1013</v>
      </c>
      <c r="O224" t="s">
        <v>296</v>
      </c>
      <c r="P224" t="s">
        <v>296</v>
      </c>
      <c r="Q224">
        <v>1</v>
      </c>
      <c r="X224">
        <v>118.04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1</v>
      </c>
      <c r="AF224" t="s">
        <v>29</v>
      </c>
      <c r="AG224">
        <v>123.94200000000001</v>
      </c>
      <c r="AH224">
        <v>2</v>
      </c>
      <c r="AI224">
        <v>421770125</v>
      </c>
      <c r="AJ224">
        <v>192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ROW(Source!A179)</f>
        <v>179</v>
      </c>
      <c r="B225">
        <v>421770333</v>
      </c>
      <c r="C225">
        <v>421770123</v>
      </c>
      <c r="D225">
        <v>405916239</v>
      </c>
      <c r="E225">
        <v>1</v>
      </c>
      <c r="F225">
        <v>1</v>
      </c>
      <c r="G225">
        <v>1080</v>
      </c>
      <c r="H225">
        <v>2</v>
      </c>
      <c r="I225" t="s">
        <v>417</v>
      </c>
      <c r="J225" t="s">
        <v>418</v>
      </c>
      <c r="K225" t="s">
        <v>419</v>
      </c>
      <c r="L225">
        <v>1368</v>
      </c>
      <c r="N225">
        <v>1011</v>
      </c>
      <c r="O225" t="s">
        <v>306</v>
      </c>
      <c r="P225" t="s">
        <v>306</v>
      </c>
      <c r="Q225">
        <v>1</v>
      </c>
      <c r="X225">
        <v>0.33</v>
      </c>
      <c r="Y225">
        <v>0</v>
      </c>
      <c r="Z225">
        <v>15.54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29</v>
      </c>
      <c r="AG225">
        <v>0.34650000000000003</v>
      </c>
      <c r="AH225">
        <v>2</v>
      </c>
      <c r="AI225">
        <v>421770126</v>
      </c>
      <c r="AJ225">
        <v>193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ROW(Source!A179)</f>
        <v>179</v>
      </c>
      <c r="B226">
        <v>421770334</v>
      </c>
      <c r="C226">
        <v>421770123</v>
      </c>
      <c r="D226">
        <v>405916241</v>
      </c>
      <c r="E226">
        <v>1</v>
      </c>
      <c r="F226">
        <v>1</v>
      </c>
      <c r="G226">
        <v>1080</v>
      </c>
      <c r="H226">
        <v>2</v>
      </c>
      <c r="I226" t="s">
        <v>420</v>
      </c>
      <c r="J226" t="s">
        <v>421</v>
      </c>
      <c r="K226" t="s">
        <v>422</v>
      </c>
      <c r="L226">
        <v>1368</v>
      </c>
      <c r="N226">
        <v>1011</v>
      </c>
      <c r="O226" t="s">
        <v>306</v>
      </c>
      <c r="P226" t="s">
        <v>306</v>
      </c>
      <c r="Q226">
        <v>1</v>
      </c>
      <c r="X226">
        <v>0.33</v>
      </c>
      <c r="Y226">
        <v>0</v>
      </c>
      <c r="Z226">
        <v>80.95</v>
      </c>
      <c r="AA226">
        <v>14.54</v>
      </c>
      <c r="AB226">
        <v>0</v>
      </c>
      <c r="AC226">
        <v>0</v>
      </c>
      <c r="AD226">
        <v>1</v>
      </c>
      <c r="AE226">
        <v>0</v>
      </c>
      <c r="AF226" t="s">
        <v>29</v>
      </c>
      <c r="AG226">
        <v>0.34650000000000003</v>
      </c>
      <c r="AH226">
        <v>2</v>
      </c>
      <c r="AI226">
        <v>421770127</v>
      </c>
      <c r="AJ226">
        <v>194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ROW(Source!A179)</f>
        <v>179</v>
      </c>
      <c r="B227">
        <v>421770335</v>
      </c>
      <c r="C227">
        <v>421770123</v>
      </c>
      <c r="D227">
        <v>405915455</v>
      </c>
      <c r="E227">
        <v>1</v>
      </c>
      <c r="F227">
        <v>1</v>
      </c>
      <c r="G227">
        <v>1080</v>
      </c>
      <c r="H227">
        <v>2</v>
      </c>
      <c r="I227" t="s">
        <v>423</v>
      </c>
      <c r="J227" t="s">
        <v>424</v>
      </c>
      <c r="K227" t="s">
        <v>425</v>
      </c>
      <c r="L227">
        <v>1368</v>
      </c>
      <c r="N227">
        <v>1011</v>
      </c>
      <c r="O227" t="s">
        <v>306</v>
      </c>
      <c r="P227" t="s">
        <v>306</v>
      </c>
      <c r="Q227">
        <v>1</v>
      </c>
      <c r="X227">
        <v>0.48</v>
      </c>
      <c r="Y227">
        <v>0</v>
      </c>
      <c r="Z227">
        <v>179.17</v>
      </c>
      <c r="AA227">
        <v>16.93</v>
      </c>
      <c r="AB227">
        <v>0</v>
      </c>
      <c r="AC227">
        <v>0</v>
      </c>
      <c r="AD227">
        <v>1</v>
      </c>
      <c r="AE227">
        <v>0</v>
      </c>
      <c r="AF227" t="s">
        <v>29</v>
      </c>
      <c r="AG227">
        <v>0.504</v>
      </c>
      <c r="AH227">
        <v>2</v>
      </c>
      <c r="AI227">
        <v>421770128</v>
      </c>
      <c r="AJ227">
        <v>195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ROW(Source!A179)</f>
        <v>179</v>
      </c>
      <c r="B228">
        <v>421770336</v>
      </c>
      <c r="C228">
        <v>421770123</v>
      </c>
      <c r="D228">
        <v>405852306</v>
      </c>
      <c r="E228">
        <v>1080</v>
      </c>
      <c r="F228">
        <v>1</v>
      </c>
      <c r="G228">
        <v>1080</v>
      </c>
      <c r="H228">
        <v>3</v>
      </c>
      <c r="I228" t="s">
        <v>442</v>
      </c>
      <c r="J228" t="s">
        <v>3</v>
      </c>
      <c r="K228" t="s">
        <v>443</v>
      </c>
      <c r="L228">
        <v>1301</v>
      </c>
      <c r="N228">
        <v>1003</v>
      </c>
      <c r="O228" t="s">
        <v>44</v>
      </c>
      <c r="P228" t="s">
        <v>44</v>
      </c>
      <c r="Q228">
        <v>1</v>
      </c>
      <c r="X228">
        <v>1025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1025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ROW(Source!A182)</f>
        <v>182</v>
      </c>
      <c r="B229">
        <v>421770337</v>
      </c>
      <c r="C229">
        <v>421770154</v>
      </c>
      <c r="D229">
        <v>405844724</v>
      </c>
      <c r="E229">
        <v>1080</v>
      </c>
      <c r="F229">
        <v>1</v>
      </c>
      <c r="G229">
        <v>1080</v>
      </c>
      <c r="H229">
        <v>1</v>
      </c>
      <c r="I229" t="s">
        <v>294</v>
      </c>
      <c r="J229" t="s">
        <v>3</v>
      </c>
      <c r="K229" t="s">
        <v>295</v>
      </c>
      <c r="L229">
        <v>1191</v>
      </c>
      <c r="N229">
        <v>1013</v>
      </c>
      <c r="O229" t="s">
        <v>296</v>
      </c>
      <c r="P229" t="s">
        <v>296</v>
      </c>
      <c r="Q229">
        <v>1</v>
      </c>
      <c r="X229">
        <v>40.200000000000003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40.200000000000003</v>
      </c>
      <c r="AH229">
        <v>2</v>
      </c>
      <c r="AI229">
        <v>421770157</v>
      </c>
      <c r="AJ229">
        <v>197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ROW(Source!A182)</f>
        <v>182</v>
      </c>
      <c r="B230">
        <v>421770338</v>
      </c>
      <c r="C230">
        <v>421770154</v>
      </c>
      <c r="D230">
        <v>405916219</v>
      </c>
      <c r="E230">
        <v>1</v>
      </c>
      <c r="F230">
        <v>1</v>
      </c>
      <c r="G230">
        <v>1080</v>
      </c>
      <c r="H230">
        <v>2</v>
      </c>
      <c r="I230" t="s">
        <v>307</v>
      </c>
      <c r="J230" t="s">
        <v>308</v>
      </c>
      <c r="K230" t="s">
        <v>309</v>
      </c>
      <c r="L230">
        <v>1368</v>
      </c>
      <c r="N230">
        <v>1011</v>
      </c>
      <c r="O230" t="s">
        <v>306</v>
      </c>
      <c r="P230" t="s">
        <v>306</v>
      </c>
      <c r="Q230">
        <v>1</v>
      </c>
      <c r="X230">
        <v>0.03</v>
      </c>
      <c r="Y230">
        <v>0</v>
      </c>
      <c r="Z230">
        <v>83.1</v>
      </c>
      <c r="AA230">
        <v>12.62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0.03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ROW(Source!A182)</f>
        <v>182</v>
      </c>
      <c r="B231">
        <v>421770339</v>
      </c>
      <c r="C231">
        <v>421770154</v>
      </c>
      <c r="D231">
        <v>405916338</v>
      </c>
      <c r="E231">
        <v>1</v>
      </c>
      <c r="F231">
        <v>1</v>
      </c>
      <c r="G231">
        <v>1080</v>
      </c>
      <c r="H231">
        <v>2</v>
      </c>
      <c r="I231" t="s">
        <v>444</v>
      </c>
      <c r="J231" t="s">
        <v>445</v>
      </c>
      <c r="K231" t="s">
        <v>446</v>
      </c>
      <c r="L231">
        <v>1368</v>
      </c>
      <c r="N231">
        <v>1011</v>
      </c>
      <c r="O231" t="s">
        <v>306</v>
      </c>
      <c r="P231" t="s">
        <v>306</v>
      </c>
      <c r="Q231">
        <v>1</v>
      </c>
      <c r="X231">
        <v>11</v>
      </c>
      <c r="Y231">
        <v>0</v>
      </c>
      <c r="Z231">
        <v>0.8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ROW(Source!A182)</f>
        <v>182</v>
      </c>
      <c r="B232">
        <v>421770340</v>
      </c>
      <c r="C232">
        <v>421770154</v>
      </c>
      <c r="D232">
        <v>405886963</v>
      </c>
      <c r="E232">
        <v>1</v>
      </c>
      <c r="F232">
        <v>1</v>
      </c>
      <c r="G232">
        <v>1080</v>
      </c>
      <c r="H232">
        <v>3</v>
      </c>
      <c r="I232" t="s">
        <v>447</v>
      </c>
      <c r="J232" t="s">
        <v>448</v>
      </c>
      <c r="K232" t="s">
        <v>449</v>
      </c>
      <c r="L232">
        <v>1355</v>
      </c>
      <c r="N232">
        <v>1010</v>
      </c>
      <c r="O232" t="s">
        <v>327</v>
      </c>
      <c r="P232" t="s">
        <v>327</v>
      </c>
      <c r="Q232">
        <v>100</v>
      </c>
      <c r="X232">
        <v>2.08</v>
      </c>
      <c r="Y232">
        <v>15.04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2.08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ROW(Source!A182)</f>
        <v>182</v>
      </c>
      <c r="B233">
        <v>421770341</v>
      </c>
      <c r="C233">
        <v>421770154</v>
      </c>
      <c r="D233">
        <v>405887062</v>
      </c>
      <c r="E233">
        <v>1</v>
      </c>
      <c r="F233">
        <v>1</v>
      </c>
      <c r="G233">
        <v>1080</v>
      </c>
      <c r="H233">
        <v>3</v>
      </c>
      <c r="I233" t="s">
        <v>450</v>
      </c>
      <c r="J233" t="s">
        <v>451</v>
      </c>
      <c r="K233" t="s">
        <v>452</v>
      </c>
      <c r="L233">
        <v>1355</v>
      </c>
      <c r="N233">
        <v>1010</v>
      </c>
      <c r="O233" t="s">
        <v>327</v>
      </c>
      <c r="P233" t="s">
        <v>327</v>
      </c>
      <c r="Q233">
        <v>100</v>
      </c>
      <c r="X233">
        <v>2.08</v>
      </c>
      <c r="Y233">
        <v>16.16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2.08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ROW(Source!A182)</f>
        <v>182</v>
      </c>
      <c r="B234">
        <v>421770342</v>
      </c>
      <c r="C234">
        <v>421770154</v>
      </c>
      <c r="D234">
        <v>405908522</v>
      </c>
      <c r="E234">
        <v>1</v>
      </c>
      <c r="F234">
        <v>1</v>
      </c>
      <c r="G234">
        <v>1080</v>
      </c>
      <c r="H234">
        <v>3</v>
      </c>
      <c r="I234" t="s">
        <v>453</v>
      </c>
      <c r="J234" t="s">
        <v>454</v>
      </c>
      <c r="K234" t="s">
        <v>455</v>
      </c>
      <c r="L234">
        <v>1356</v>
      </c>
      <c r="N234">
        <v>1010</v>
      </c>
      <c r="O234" t="s">
        <v>365</v>
      </c>
      <c r="P234" t="s">
        <v>365</v>
      </c>
      <c r="Q234">
        <v>1000</v>
      </c>
      <c r="X234">
        <v>0.20399999999999999</v>
      </c>
      <c r="Y234">
        <v>294.89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0.20399999999999999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ROW(Source!A182)</f>
        <v>182</v>
      </c>
      <c r="B235">
        <v>421770343</v>
      </c>
      <c r="C235">
        <v>421770154</v>
      </c>
      <c r="D235">
        <v>405907908</v>
      </c>
      <c r="E235">
        <v>1</v>
      </c>
      <c r="F235">
        <v>1</v>
      </c>
      <c r="G235">
        <v>1080</v>
      </c>
      <c r="H235">
        <v>3</v>
      </c>
      <c r="I235" t="s">
        <v>456</v>
      </c>
      <c r="J235" t="s">
        <v>457</v>
      </c>
      <c r="K235" t="s">
        <v>458</v>
      </c>
      <c r="L235">
        <v>235684255</v>
      </c>
      <c r="N235">
        <v>1010</v>
      </c>
      <c r="O235" t="s">
        <v>171</v>
      </c>
      <c r="P235" t="s">
        <v>171</v>
      </c>
      <c r="Q235">
        <v>1</v>
      </c>
      <c r="X235">
        <v>204</v>
      </c>
      <c r="Y235">
        <v>5.16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204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ROW(Source!A182)</f>
        <v>182</v>
      </c>
      <c r="B236">
        <v>421770344</v>
      </c>
      <c r="C236">
        <v>421770154</v>
      </c>
      <c r="D236">
        <v>405863121</v>
      </c>
      <c r="E236">
        <v>1080</v>
      </c>
      <c r="F236">
        <v>1</v>
      </c>
      <c r="G236">
        <v>1080</v>
      </c>
      <c r="H236">
        <v>3</v>
      </c>
      <c r="I236" t="s">
        <v>459</v>
      </c>
      <c r="J236" t="s">
        <v>3</v>
      </c>
      <c r="K236" t="s">
        <v>460</v>
      </c>
      <c r="L236">
        <v>1303</v>
      </c>
      <c r="N236">
        <v>1003</v>
      </c>
      <c r="O236" t="s">
        <v>191</v>
      </c>
      <c r="P236" t="s">
        <v>191</v>
      </c>
      <c r="Q236">
        <v>1000</v>
      </c>
      <c r="X236">
        <v>0.10199999999999999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0.10199999999999999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ROW(Source!A183)</f>
        <v>183</v>
      </c>
      <c r="B237">
        <v>421770337</v>
      </c>
      <c r="C237">
        <v>421770154</v>
      </c>
      <c r="D237">
        <v>405844724</v>
      </c>
      <c r="E237">
        <v>1080</v>
      </c>
      <c r="F237">
        <v>1</v>
      </c>
      <c r="G237">
        <v>1080</v>
      </c>
      <c r="H237">
        <v>1</v>
      </c>
      <c r="I237" t="s">
        <v>294</v>
      </c>
      <c r="J237" t="s">
        <v>3</v>
      </c>
      <c r="K237" t="s">
        <v>295</v>
      </c>
      <c r="L237">
        <v>1191</v>
      </c>
      <c r="N237">
        <v>1013</v>
      </c>
      <c r="O237" t="s">
        <v>296</v>
      </c>
      <c r="P237" t="s">
        <v>296</v>
      </c>
      <c r="Q237">
        <v>1</v>
      </c>
      <c r="X237">
        <v>40.200000000000003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3</v>
      </c>
      <c r="AG237">
        <v>40.200000000000003</v>
      </c>
      <c r="AH237">
        <v>2</v>
      </c>
      <c r="AI237">
        <v>421770157</v>
      </c>
      <c r="AJ237">
        <v>198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ROW(Source!A183)</f>
        <v>183</v>
      </c>
      <c r="B238">
        <v>421770338</v>
      </c>
      <c r="C238">
        <v>421770154</v>
      </c>
      <c r="D238">
        <v>405916219</v>
      </c>
      <c r="E238">
        <v>1</v>
      </c>
      <c r="F238">
        <v>1</v>
      </c>
      <c r="G238">
        <v>1080</v>
      </c>
      <c r="H238">
        <v>2</v>
      </c>
      <c r="I238" t="s">
        <v>307</v>
      </c>
      <c r="J238" t="s">
        <v>308</v>
      </c>
      <c r="K238" t="s">
        <v>309</v>
      </c>
      <c r="L238">
        <v>1368</v>
      </c>
      <c r="N238">
        <v>1011</v>
      </c>
      <c r="O238" t="s">
        <v>306</v>
      </c>
      <c r="P238" t="s">
        <v>306</v>
      </c>
      <c r="Q238">
        <v>1</v>
      </c>
      <c r="X238">
        <v>0.03</v>
      </c>
      <c r="Y238">
        <v>0</v>
      </c>
      <c r="Z238">
        <v>83.1</v>
      </c>
      <c r="AA238">
        <v>12.62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0.03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ROW(Source!A183)</f>
        <v>183</v>
      </c>
      <c r="B239">
        <v>421770339</v>
      </c>
      <c r="C239">
        <v>421770154</v>
      </c>
      <c r="D239">
        <v>405916338</v>
      </c>
      <c r="E239">
        <v>1</v>
      </c>
      <c r="F239">
        <v>1</v>
      </c>
      <c r="G239">
        <v>1080</v>
      </c>
      <c r="H239">
        <v>2</v>
      </c>
      <c r="I239" t="s">
        <v>444</v>
      </c>
      <c r="J239" t="s">
        <v>445</v>
      </c>
      <c r="K239" t="s">
        <v>446</v>
      </c>
      <c r="L239">
        <v>1368</v>
      </c>
      <c r="N239">
        <v>1011</v>
      </c>
      <c r="O239" t="s">
        <v>306</v>
      </c>
      <c r="P239" t="s">
        <v>306</v>
      </c>
      <c r="Q239">
        <v>1</v>
      </c>
      <c r="X239">
        <v>11</v>
      </c>
      <c r="Y239">
        <v>0</v>
      </c>
      <c r="Z239">
        <v>0.8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ROW(Source!A183)</f>
        <v>183</v>
      </c>
      <c r="B240">
        <v>421770340</v>
      </c>
      <c r="C240">
        <v>421770154</v>
      </c>
      <c r="D240">
        <v>405886963</v>
      </c>
      <c r="E240">
        <v>1</v>
      </c>
      <c r="F240">
        <v>1</v>
      </c>
      <c r="G240">
        <v>1080</v>
      </c>
      <c r="H240">
        <v>3</v>
      </c>
      <c r="I240" t="s">
        <v>447</v>
      </c>
      <c r="J240" t="s">
        <v>448</v>
      </c>
      <c r="K240" t="s">
        <v>449</v>
      </c>
      <c r="L240">
        <v>1355</v>
      </c>
      <c r="N240">
        <v>1010</v>
      </c>
      <c r="O240" t="s">
        <v>327</v>
      </c>
      <c r="P240" t="s">
        <v>327</v>
      </c>
      <c r="Q240">
        <v>100</v>
      </c>
      <c r="X240">
        <v>2.08</v>
      </c>
      <c r="Y240">
        <v>15.04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2.08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ROW(Source!A183)</f>
        <v>183</v>
      </c>
      <c r="B241">
        <v>421770341</v>
      </c>
      <c r="C241">
        <v>421770154</v>
      </c>
      <c r="D241">
        <v>405887062</v>
      </c>
      <c r="E241">
        <v>1</v>
      </c>
      <c r="F241">
        <v>1</v>
      </c>
      <c r="G241">
        <v>1080</v>
      </c>
      <c r="H241">
        <v>3</v>
      </c>
      <c r="I241" t="s">
        <v>450</v>
      </c>
      <c r="J241" t="s">
        <v>451</v>
      </c>
      <c r="K241" t="s">
        <v>452</v>
      </c>
      <c r="L241">
        <v>1355</v>
      </c>
      <c r="N241">
        <v>1010</v>
      </c>
      <c r="O241" t="s">
        <v>327</v>
      </c>
      <c r="P241" t="s">
        <v>327</v>
      </c>
      <c r="Q241">
        <v>100</v>
      </c>
      <c r="X241">
        <v>2.08</v>
      </c>
      <c r="Y241">
        <v>16.16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2.08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ROW(Source!A183)</f>
        <v>183</v>
      </c>
      <c r="B242">
        <v>421770342</v>
      </c>
      <c r="C242">
        <v>421770154</v>
      </c>
      <c r="D242">
        <v>405908522</v>
      </c>
      <c r="E242">
        <v>1</v>
      </c>
      <c r="F242">
        <v>1</v>
      </c>
      <c r="G242">
        <v>1080</v>
      </c>
      <c r="H242">
        <v>3</v>
      </c>
      <c r="I242" t="s">
        <v>453</v>
      </c>
      <c r="J242" t="s">
        <v>454</v>
      </c>
      <c r="K242" t="s">
        <v>455</v>
      </c>
      <c r="L242">
        <v>1356</v>
      </c>
      <c r="N242">
        <v>1010</v>
      </c>
      <c r="O242" t="s">
        <v>365</v>
      </c>
      <c r="P242" t="s">
        <v>365</v>
      </c>
      <c r="Q242">
        <v>1000</v>
      </c>
      <c r="X242">
        <v>0.20399999999999999</v>
      </c>
      <c r="Y242">
        <v>294.89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0.20399999999999999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ROW(Source!A183)</f>
        <v>183</v>
      </c>
      <c r="B243">
        <v>421770343</v>
      </c>
      <c r="C243">
        <v>421770154</v>
      </c>
      <c r="D243">
        <v>405907908</v>
      </c>
      <c r="E243">
        <v>1</v>
      </c>
      <c r="F243">
        <v>1</v>
      </c>
      <c r="G243">
        <v>1080</v>
      </c>
      <c r="H243">
        <v>3</v>
      </c>
      <c r="I243" t="s">
        <v>456</v>
      </c>
      <c r="J243" t="s">
        <v>457</v>
      </c>
      <c r="K243" t="s">
        <v>458</v>
      </c>
      <c r="L243">
        <v>235684255</v>
      </c>
      <c r="N243">
        <v>1010</v>
      </c>
      <c r="O243" t="s">
        <v>171</v>
      </c>
      <c r="P243" t="s">
        <v>171</v>
      </c>
      <c r="Q243">
        <v>1</v>
      </c>
      <c r="X243">
        <v>204</v>
      </c>
      <c r="Y243">
        <v>5.16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204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ROW(Source!A183)</f>
        <v>183</v>
      </c>
      <c r="B244">
        <v>421770344</v>
      </c>
      <c r="C244">
        <v>421770154</v>
      </c>
      <c r="D244">
        <v>405863121</v>
      </c>
      <c r="E244">
        <v>1080</v>
      </c>
      <c r="F244">
        <v>1</v>
      </c>
      <c r="G244">
        <v>1080</v>
      </c>
      <c r="H244">
        <v>3</v>
      </c>
      <c r="I244" t="s">
        <v>459</v>
      </c>
      <c r="J244" t="s">
        <v>3</v>
      </c>
      <c r="K244" t="s">
        <v>460</v>
      </c>
      <c r="L244">
        <v>1303</v>
      </c>
      <c r="N244">
        <v>1003</v>
      </c>
      <c r="O244" t="s">
        <v>191</v>
      </c>
      <c r="P244" t="s">
        <v>191</v>
      </c>
      <c r="Q244">
        <v>1000</v>
      </c>
      <c r="X244">
        <v>0.10199999999999999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0.10199999999999999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29</v>
      </c>
      <c r="F1" t="s">
        <v>29</v>
      </c>
      <c r="G1" t="s">
        <v>29</v>
      </c>
      <c r="H1" t="s">
        <v>3</v>
      </c>
      <c r="I1" t="s">
        <v>29</v>
      </c>
      <c r="J1" t="s">
        <v>29</v>
      </c>
      <c r="K1" t="s">
        <v>3</v>
      </c>
      <c r="L1" t="s">
        <v>3</v>
      </c>
      <c r="M1" t="s">
        <v>3</v>
      </c>
      <c r="N1" t="s">
        <v>3</v>
      </c>
      <c r="O1" t="s">
        <v>29</v>
      </c>
      <c r="P1" t="s">
        <v>3</v>
      </c>
      <c r="Q1" t="s">
        <v>3</v>
      </c>
      <c r="R1" t="s">
        <v>3</v>
      </c>
      <c r="S1" t="s">
        <v>461</v>
      </c>
      <c r="T1" t="s">
        <v>463</v>
      </c>
      <c r="U1" t="s">
        <v>462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29</v>
      </c>
      <c r="F2" t="s">
        <v>29</v>
      </c>
      <c r="G2" t="s">
        <v>29</v>
      </c>
      <c r="H2" t="s">
        <v>3</v>
      </c>
      <c r="I2" t="s">
        <v>29</v>
      </c>
      <c r="J2" t="s">
        <v>29</v>
      </c>
      <c r="K2" t="s">
        <v>3</v>
      </c>
      <c r="L2" t="s">
        <v>3</v>
      </c>
      <c r="M2" t="s">
        <v>3</v>
      </c>
      <c r="N2" t="s">
        <v>3</v>
      </c>
      <c r="O2" t="s">
        <v>29</v>
      </c>
      <c r="P2" t="s">
        <v>3</v>
      </c>
      <c r="Q2" t="s">
        <v>3</v>
      </c>
      <c r="R2" t="s">
        <v>3</v>
      </c>
      <c r="S2" t="s">
        <v>461</v>
      </c>
      <c r="T2" t="s">
        <v>463</v>
      </c>
      <c r="U2" t="s">
        <v>462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29</v>
      </c>
      <c r="F3" t="s">
        <v>29</v>
      </c>
      <c r="G3" t="s">
        <v>29</v>
      </c>
      <c r="H3" t="s">
        <v>3</v>
      </c>
      <c r="I3" t="s">
        <v>29</v>
      </c>
      <c r="J3" t="s">
        <v>29</v>
      </c>
      <c r="K3" t="s">
        <v>3</v>
      </c>
      <c r="L3" t="s">
        <v>3</v>
      </c>
      <c r="M3" t="s">
        <v>3</v>
      </c>
      <c r="N3" t="s">
        <v>3</v>
      </c>
      <c r="O3" t="s">
        <v>29</v>
      </c>
      <c r="P3" t="s">
        <v>3</v>
      </c>
      <c r="Q3" t="s">
        <v>3</v>
      </c>
      <c r="R3" t="s">
        <v>3</v>
      </c>
      <c r="S3" t="s">
        <v>461</v>
      </c>
      <c r="T3" t="s">
        <v>463</v>
      </c>
      <c r="U3" t="s">
        <v>462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29</v>
      </c>
      <c r="F4" t="s">
        <v>29</v>
      </c>
      <c r="G4" t="s">
        <v>29</v>
      </c>
      <c r="H4" t="s">
        <v>3</v>
      </c>
      <c r="I4" t="s">
        <v>29</v>
      </c>
      <c r="J4" t="s">
        <v>29</v>
      </c>
      <c r="K4" t="s">
        <v>3</v>
      </c>
      <c r="L4" t="s">
        <v>3</v>
      </c>
      <c r="M4" t="s">
        <v>3</v>
      </c>
      <c r="N4" t="s">
        <v>3</v>
      </c>
      <c r="O4" t="s">
        <v>29</v>
      </c>
      <c r="P4" t="s">
        <v>3</v>
      </c>
      <c r="Q4" t="s">
        <v>3</v>
      </c>
      <c r="R4" t="s">
        <v>3</v>
      </c>
      <c r="S4" t="s">
        <v>461</v>
      </c>
      <c r="T4" t="s">
        <v>463</v>
      </c>
      <c r="U4" t="s">
        <v>462</v>
      </c>
    </row>
    <row r="5" spans="1:21" x14ac:dyDescent="0.2">
      <c r="A5">
        <v>160</v>
      </c>
      <c r="B5">
        <v>1</v>
      </c>
      <c r="C5" t="s">
        <v>3</v>
      </c>
      <c r="D5" t="s">
        <v>3</v>
      </c>
      <c r="E5" t="s">
        <v>29</v>
      </c>
      <c r="F5" t="s">
        <v>29</v>
      </c>
      <c r="G5" t="s">
        <v>29</v>
      </c>
      <c r="H5" t="s">
        <v>3</v>
      </c>
      <c r="I5" t="s">
        <v>29</v>
      </c>
      <c r="J5" t="s">
        <v>29</v>
      </c>
      <c r="K5" t="s">
        <v>3</v>
      </c>
      <c r="L5" t="s">
        <v>3</v>
      </c>
      <c r="M5" t="s">
        <v>3</v>
      </c>
      <c r="N5" t="s">
        <v>3</v>
      </c>
      <c r="O5" t="s">
        <v>29</v>
      </c>
      <c r="P5" t="s">
        <v>3</v>
      </c>
      <c r="Q5" t="s">
        <v>3</v>
      </c>
      <c r="R5" t="s">
        <v>3</v>
      </c>
      <c r="S5" t="s">
        <v>461</v>
      </c>
      <c r="T5" t="s">
        <v>463</v>
      </c>
      <c r="U5" t="s">
        <v>462</v>
      </c>
    </row>
    <row r="6" spans="1:21" x14ac:dyDescent="0.2">
      <c r="A6">
        <v>161</v>
      </c>
      <c r="B6">
        <v>1</v>
      </c>
      <c r="C6" t="s">
        <v>3</v>
      </c>
      <c r="D6" t="s">
        <v>3</v>
      </c>
      <c r="E6" t="s">
        <v>29</v>
      </c>
      <c r="F6" t="s">
        <v>29</v>
      </c>
      <c r="G6" t="s">
        <v>29</v>
      </c>
      <c r="H6" t="s">
        <v>3</v>
      </c>
      <c r="I6" t="s">
        <v>29</v>
      </c>
      <c r="J6" t="s">
        <v>29</v>
      </c>
      <c r="K6" t="s">
        <v>3</v>
      </c>
      <c r="L6" t="s">
        <v>3</v>
      </c>
      <c r="M6" t="s">
        <v>3</v>
      </c>
      <c r="N6" t="s">
        <v>3</v>
      </c>
      <c r="O6" t="s">
        <v>29</v>
      </c>
      <c r="P6" t="s">
        <v>3</v>
      </c>
      <c r="Q6" t="s">
        <v>3</v>
      </c>
      <c r="R6" t="s">
        <v>3</v>
      </c>
      <c r="S6" t="s">
        <v>461</v>
      </c>
      <c r="T6" t="s">
        <v>463</v>
      </c>
      <c r="U6" t="s">
        <v>462</v>
      </c>
    </row>
    <row r="7" spans="1:21" x14ac:dyDescent="0.2">
      <c r="A7">
        <v>172</v>
      </c>
      <c r="B7">
        <v>1</v>
      </c>
      <c r="C7" t="s">
        <v>3</v>
      </c>
      <c r="D7" t="s">
        <v>3</v>
      </c>
      <c r="E7" t="s">
        <v>29</v>
      </c>
      <c r="F7" t="s">
        <v>29</v>
      </c>
      <c r="G7" t="s">
        <v>29</v>
      </c>
      <c r="H7" t="s">
        <v>3</v>
      </c>
      <c r="I7" t="s">
        <v>29</v>
      </c>
      <c r="J7" t="s">
        <v>29</v>
      </c>
      <c r="K7" t="s">
        <v>3</v>
      </c>
      <c r="L7" t="s">
        <v>3</v>
      </c>
      <c r="M7" t="s">
        <v>3</v>
      </c>
      <c r="N7" t="s">
        <v>3</v>
      </c>
      <c r="O7" t="s">
        <v>29</v>
      </c>
      <c r="P7" t="s">
        <v>3</v>
      </c>
      <c r="Q7" t="s">
        <v>3</v>
      </c>
      <c r="R7" t="s">
        <v>3</v>
      </c>
      <c r="S7" t="s">
        <v>461</v>
      </c>
      <c r="T7" t="s">
        <v>463</v>
      </c>
      <c r="U7" t="s">
        <v>462</v>
      </c>
    </row>
    <row r="8" spans="1:21" x14ac:dyDescent="0.2">
      <c r="A8">
        <v>173</v>
      </c>
      <c r="B8">
        <v>1</v>
      </c>
      <c r="C8" t="s">
        <v>3</v>
      </c>
      <c r="D8" t="s">
        <v>3</v>
      </c>
      <c r="E8" t="s">
        <v>29</v>
      </c>
      <c r="F8" t="s">
        <v>29</v>
      </c>
      <c r="G8" t="s">
        <v>29</v>
      </c>
      <c r="H8" t="s">
        <v>3</v>
      </c>
      <c r="I8" t="s">
        <v>29</v>
      </c>
      <c r="J8" t="s">
        <v>29</v>
      </c>
      <c r="K8" t="s">
        <v>3</v>
      </c>
      <c r="L8" t="s">
        <v>3</v>
      </c>
      <c r="M8" t="s">
        <v>3</v>
      </c>
      <c r="N8" t="s">
        <v>3</v>
      </c>
      <c r="O8" t="s">
        <v>29</v>
      </c>
      <c r="P8" t="s">
        <v>3</v>
      </c>
      <c r="Q8" t="s">
        <v>3</v>
      </c>
      <c r="R8" t="s">
        <v>3</v>
      </c>
      <c r="S8" t="s">
        <v>461</v>
      </c>
      <c r="T8" t="s">
        <v>463</v>
      </c>
      <c r="U8" t="s">
        <v>462</v>
      </c>
    </row>
    <row r="9" spans="1:21" x14ac:dyDescent="0.2">
      <c r="A9">
        <v>178</v>
      </c>
      <c r="B9">
        <v>1</v>
      </c>
      <c r="C9" t="s">
        <v>3</v>
      </c>
      <c r="D9" t="s">
        <v>3</v>
      </c>
      <c r="E9" t="s">
        <v>29</v>
      </c>
      <c r="F9" t="s">
        <v>29</v>
      </c>
      <c r="G9" t="s">
        <v>29</v>
      </c>
      <c r="H9" t="s">
        <v>3</v>
      </c>
      <c r="I9" t="s">
        <v>29</v>
      </c>
      <c r="J9" t="s">
        <v>29</v>
      </c>
      <c r="K9" t="s">
        <v>3</v>
      </c>
      <c r="L9" t="s">
        <v>3</v>
      </c>
      <c r="M9" t="s">
        <v>3</v>
      </c>
      <c r="N9" t="s">
        <v>3</v>
      </c>
      <c r="O9" t="s">
        <v>29</v>
      </c>
      <c r="P9" t="s">
        <v>3</v>
      </c>
      <c r="Q9" t="s">
        <v>3</v>
      </c>
      <c r="R9" t="s">
        <v>3</v>
      </c>
      <c r="S9" t="s">
        <v>461</v>
      </c>
      <c r="T9" t="s">
        <v>463</v>
      </c>
      <c r="U9" t="s">
        <v>462</v>
      </c>
    </row>
    <row r="10" spans="1:21" x14ac:dyDescent="0.2">
      <c r="A10">
        <v>179</v>
      </c>
      <c r="B10">
        <v>1</v>
      </c>
      <c r="C10" t="s">
        <v>3</v>
      </c>
      <c r="D10" t="s">
        <v>3</v>
      </c>
      <c r="E10" t="s">
        <v>29</v>
      </c>
      <c r="F10" t="s">
        <v>29</v>
      </c>
      <c r="G10" t="s">
        <v>29</v>
      </c>
      <c r="H10" t="s">
        <v>3</v>
      </c>
      <c r="I10" t="s">
        <v>29</v>
      </c>
      <c r="J10" t="s">
        <v>29</v>
      </c>
      <c r="K10" t="s">
        <v>3</v>
      </c>
      <c r="L10" t="s">
        <v>3</v>
      </c>
      <c r="M10" t="s">
        <v>3</v>
      </c>
      <c r="N10" t="s">
        <v>3</v>
      </c>
      <c r="O10" t="s">
        <v>29</v>
      </c>
      <c r="P10" t="s">
        <v>3</v>
      </c>
      <c r="Q10" t="s">
        <v>3</v>
      </c>
      <c r="R10" t="s">
        <v>3</v>
      </c>
      <c r="S10" t="s">
        <v>461</v>
      </c>
      <c r="T10" t="s">
        <v>463</v>
      </c>
      <c r="U10" t="s">
        <v>462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02-01-02_ РЩ-0,4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02-01-02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'02-01-02'!Заголовки_для_печати</vt:lpstr>
      <vt:lpstr>'02-01-02_1'!Заголовки_для_печати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2026-04-02T06:39:53Z</dcterms:created>
  <dcterms:modified xsi:type="dcterms:W3CDTF">2026-04-02T06:43:04Z</dcterms:modified>
</cp:coreProperties>
</file>